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activeX/activeX1.xml" ContentType="application/vnd.ms-office.activeX+xml"/>
  <Override PartName="/xl/activeX/activeX1.bin" ContentType="application/vnd.ms-office.activeX"/>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130"/>
  <workbookPr codeName="ThisWorkbook"/>
  <mc:AlternateContent xmlns:mc="http://schemas.openxmlformats.org/markup-compatibility/2006">
    <mc:Choice Requires="x15">
      <x15ac:absPath xmlns:x15ac="http://schemas.microsoft.com/office/spreadsheetml/2010/11/ac" url="C:\Users\srri1001\Desktop\"/>
    </mc:Choice>
  </mc:AlternateContent>
  <xr:revisionPtr revIDLastSave="0" documentId="8_{E2EAEA4B-C099-4F39-9E2E-73C4E0B18008}" xr6:coauthVersionLast="47" xr6:coauthVersionMax="47" xr10:uidLastSave="{00000000-0000-0000-0000-000000000000}"/>
  <bookViews>
    <workbookView xWindow="-110" yWindow="-110" windowWidth="22780" windowHeight="14660" xr2:uid="{00000000-000D-0000-FFFF-FFFF00000000}"/>
  </bookViews>
  <sheets>
    <sheet name="LOI" sheetId="2" r:id="rId1"/>
    <sheet name="Variables"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2" i="3" l="1"/>
  <c r="K11" i="3"/>
  <c r="J11" i="3"/>
  <c r="K10" i="3"/>
  <c r="J10" i="3"/>
  <c r="K9" i="3"/>
  <c r="J9" i="3"/>
  <c r="J8" i="3"/>
  <c r="J7" i="3"/>
  <c r="N197" i="3"/>
  <c r="N196" i="3"/>
  <c r="N195" i="3"/>
  <c r="N194" i="3"/>
  <c r="N193" i="3"/>
  <c r="N192" i="3"/>
  <c r="N191" i="3"/>
  <c r="N190" i="3"/>
  <c r="N189" i="3"/>
  <c r="N188" i="3"/>
  <c r="N187" i="3"/>
  <c r="N186" i="3"/>
  <c r="N185" i="3"/>
  <c r="N184" i="3"/>
  <c r="N183" i="3"/>
  <c r="N182" i="3"/>
  <c r="N181" i="3"/>
  <c r="N180" i="3"/>
  <c r="N179" i="3"/>
  <c r="N178" i="3"/>
  <c r="N177" i="3"/>
  <c r="N176" i="3"/>
  <c r="N175" i="3"/>
  <c r="N174" i="3"/>
  <c r="N173" i="3"/>
  <c r="N172" i="3"/>
  <c r="N171" i="3"/>
  <c r="N170" i="3"/>
  <c r="N169" i="3"/>
  <c r="N168" i="3"/>
  <c r="N167" i="3"/>
  <c r="N166" i="3"/>
  <c r="N165" i="3"/>
  <c r="N164" i="3"/>
  <c r="N163" i="3"/>
  <c r="N162" i="3"/>
  <c r="N161" i="3"/>
  <c r="N160" i="3"/>
  <c r="N159" i="3"/>
  <c r="N158" i="3"/>
  <c r="N157" i="3"/>
  <c r="N156" i="3"/>
  <c r="N155" i="3"/>
  <c r="N154" i="3"/>
  <c r="N153" i="3"/>
  <c r="N152" i="3"/>
  <c r="N151" i="3"/>
  <c r="N150" i="3"/>
  <c r="N149" i="3"/>
  <c r="N148" i="3"/>
  <c r="N147" i="3"/>
  <c r="N146" i="3"/>
  <c r="N145" i="3"/>
  <c r="N144" i="3"/>
  <c r="N143" i="3"/>
  <c r="N142" i="3"/>
  <c r="N141" i="3"/>
  <c r="N140" i="3"/>
  <c r="N139" i="3"/>
  <c r="N138" i="3"/>
  <c r="N137" i="3"/>
  <c r="N136" i="3"/>
  <c r="N135" i="3"/>
  <c r="N134" i="3"/>
  <c r="N133" i="3"/>
  <c r="N132" i="3"/>
  <c r="N131" i="3"/>
  <c r="N130" i="3"/>
  <c r="N129" i="3"/>
  <c r="N128" i="3"/>
  <c r="N127" i="3"/>
  <c r="N126" i="3"/>
  <c r="N125" i="3"/>
  <c r="N124" i="3"/>
  <c r="N123" i="3"/>
  <c r="N122" i="3"/>
  <c r="N121" i="3"/>
  <c r="N120" i="3"/>
  <c r="N119" i="3"/>
  <c r="N118" i="3"/>
  <c r="N117" i="3"/>
  <c r="N116" i="3"/>
  <c r="N115" i="3"/>
  <c r="N114" i="3"/>
  <c r="N113" i="3"/>
  <c r="N112" i="3"/>
  <c r="N111" i="3"/>
  <c r="N110" i="3"/>
  <c r="N109" i="3"/>
  <c r="N108" i="3"/>
  <c r="N107" i="3"/>
  <c r="N106" i="3"/>
  <c r="N105" i="3"/>
  <c r="N104" i="3"/>
  <c r="N103" i="3"/>
  <c r="N102" i="3"/>
  <c r="N101" i="3"/>
  <c r="N100" i="3"/>
  <c r="N99" i="3"/>
  <c r="N98" i="3"/>
  <c r="N97" i="3"/>
  <c r="N96" i="3"/>
  <c r="N95" i="3"/>
  <c r="N94" i="3"/>
  <c r="N93" i="3"/>
  <c r="N92" i="3"/>
  <c r="N91" i="3"/>
  <c r="N90" i="3"/>
  <c r="N89" i="3"/>
  <c r="N88" i="3"/>
  <c r="N87" i="3"/>
  <c r="N86" i="3"/>
  <c r="N85" i="3"/>
  <c r="N84" i="3"/>
  <c r="N83" i="3"/>
  <c r="N82" i="3"/>
  <c r="N81" i="3"/>
  <c r="N80" i="3"/>
  <c r="N79" i="3"/>
  <c r="N78" i="3"/>
  <c r="N77" i="3"/>
  <c r="N76" i="3"/>
  <c r="N75" i="3"/>
  <c r="N74" i="3"/>
  <c r="N73" i="3"/>
  <c r="N72" i="3"/>
  <c r="N71" i="3"/>
  <c r="N70" i="3"/>
  <c r="N69" i="3"/>
  <c r="N68" i="3"/>
  <c r="N67" i="3"/>
  <c r="N66" i="3"/>
  <c r="N65" i="3"/>
  <c r="N64" i="3"/>
  <c r="N63" i="3"/>
  <c r="N62" i="3"/>
  <c r="N61" i="3"/>
  <c r="N60" i="3"/>
  <c r="N59" i="3"/>
  <c r="N58" i="3"/>
  <c r="N57" i="3"/>
  <c r="N56" i="3"/>
  <c r="N55" i="3"/>
  <c r="N54" i="3"/>
  <c r="N53" i="3"/>
  <c r="N52" i="3"/>
  <c r="N51" i="3"/>
  <c r="N50" i="3"/>
  <c r="N49" i="3"/>
  <c r="N48" i="3"/>
  <c r="N47" i="3"/>
  <c r="N46" i="3"/>
  <c r="N45" i="3"/>
  <c r="N44" i="3"/>
  <c r="N43" i="3"/>
  <c r="N42" i="3"/>
  <c r="N41" i="3"/>
  <c r="N40" i="3"/>
  <c r="N39" i="3"/>
  <c r="N38" i="3"/>
  <c r="N37" i="3"/>
  <c r="N36" i="3"/>
  <c r="N35" i="3"/>
  <c r="N34" i="3"/>
  <c r="N33" i="3"/>
  <c r="N32" i="3"/>
  <c r="N31" i="3"/>
  <c r="N30" i="3"/>
  <c r="N29" i="3"/>
  <c r="N28" i="3"/>
  <c r="N27" i="3"/>
  <c r="N26" i="3"/>
  <c r="N25" i="3"/>
  <c r="N24" i="3"/>
  <c r="N23" i="3"/>
  <c r="N22" i="3"/>
  <c r="J5" i="3" s="1"/>
  <c r="N21" i="3"/>
  <c r="N20" i="3"/>
  <c r="N19" i="3"/>
  <c r="N18" i="3"/>
  <c r="N17" i="3"/>
  <c r="N16" i="3"/>
  <c r="N15" i="3"/>
  <c r="N14" i="3"/>
  <c r="N13" i="3"/>
  <c r="N12" i="3"/>
  <c r="J12" i="3" s="1"/>
  <c r="N11" i="3"/>
  <c r="N10" i="3"/>
  <c r="N9" i="3"/>
  <c r="N8" i="3"/>
  <c r="N7" i="3"/>
  <c r="N6" i="3"/>
  <c r="N5" i="3"/>
  <c r="N4" i="3"/>
  <c r="N3" i="3"/>
  <c r="J6" i="3" s="1"/>
  <c r="N2" i="3"/>
  <c r="J4" i="3" l="1"/>
  <c r="N312" i="3"/>
  <c r="N311" i="3"/>
  <c r="N310" i="3"/>
  <c r="N309" i="3"/>
  <c r="N308" i="3"/>
  <c r="N307" i="3"/>
  <c r="N306" i="3"/>
  <c r="N305" i="3"/>
  <c r="N304" i="3"/>
  <c r="N303" i="3"/>
  <c r="N302" i="3"/>
  <c r="N301" i="3"/>
  <c r="N300" i="3"/>
  <c r="N299" i="3"/>
  <c r="N298" i="3"/>
  <c r="N297" i="3"/>
  <c r="N296" i="3"/>
  <c r="N295" i="3"/>
  <c r="N294" i="3"/>
  <c r="N293" i="3"/>
  <c r="N292" i="3"/>
  <c r="N291" i="3"/>
  <c r="N290" i="3"/>
  <c r="N289" i="3"/>
  <c r="N288" i="3"/>
  <c r="N287" i="3"/>
  <c r="N286" i="3"/>
  <c r="N285" i="3"/>
  <c r="N284" i="3"/>
  <c r="N283" i="3"/>
  <c r="N282" i="3"/>
  <c r="N281" i="3"/>
  <c r="N280" i="3"/>
  <c r="N279" i="3"/>
  <c r="N278" i="3"/>
  <c r="N277" i="3"/>
  <c r="N276" i="3"/>
  <c r="N275" i="3"/>
  <c r="N274" i="3"/>
  <c r="N273" i="3"/>
  <c r="N272" i="3"/>
  <c r="N271" i="3"/>
  <c r="N270" i="3"/>
  <c r="N269" i="3"/>
  <c r="N268" i="3"/>
  <c r="N267" i="3"/>
  <c r="N266" i="3"/>
  <c r="N265" i="3"/>
  <c r="N264" i="3"/>
  <c r="N263" i="3"/>
  <c r="N262" i="3"/>
  <c r="N261" i="3"/>
  <c r="N260" i="3"/>
  <c r="N259" i="3"/>
  <c r="N258" i="3"/>
  <c r="N257" i="3"/>
  <c r="N256" i="3"/>
  <c r="N255" i="3"/>
  <c r="N254" i="3"/>
  <c r="N253" i="3"/>
  <c r="N252" i="3"/>
  <c r="N251" i="3"/>
  <c r="N250" i="3"/>
  <c r="N249" i="3"/>
  <c r="N248" i="3"/>
  <c r="N247" i="3"/>
  <c r="N246" i="3"/>
  <c r="N245" i="3"/>
  <c r="N244" i="3"/>
  <c r="N243" i="3"/>
  <c r="N242" i="3"/>
  <c r="N241" i="3"/>
  <c r="N240" i="3"/>
  <c r="N239" i="3"/>
  <c r="N238" i="3"/>
  <c r="N237" i="3"/>
  <c r="N236" i="3"/>
  <c r="N235" i="3"/>
  <c r="N234" i="3"/>
  <c r="N233" i="3"/>
  <c r="N232" i="3"/>
  <c r="N231" i="3"/>
  <c r="N230" i="3"/>
  <c r="N229" i="3"/>
  <c r="N228" i="3"/>
  <c r="N227" i="3"/>
  <c r="N226" i="3"/>
  <c r="N225" i="3"/>
  <c r="N224" i="3"/>
  <c r="N223" i="3"/>
  <c r="N222" i="3"/>
  <c r="N221" i="3"/>
  <c r="N220" i="3"/>
  <c r="N219" i="3"/>
  <c r="N218" i="3"/>
  <c r="N217" i="3"/>
  <c r="N216" i="3"/>
  <c r="N215" i="3"/>
  <c r="N214" i="3"/>
  <c r="N213" i="3"/>
  <c r="N212" i="3"/>
  <c r="N211" i="3"/>
  <c r="N210" i="3"/>
  <c r="N209" i="3"/>
  <c r="N208" i="3"/>
  <c r="N207" i="3"/>
  <c r="N206" i="3"/>
  <c r="N205" i="3"/>
  <c r="N204" i="3"/>
  <c r="N203" i="3"/>
  <c r="N202" i="3"/>
  <c r="N201" i="3"/>
  <c r="N200" i="3"/>
  <c r="N199" i="3"/>
  <c r="N198" i="3"/>
  <c r="N327" i="3"/>
  <c r="N326" i="3"/>
  <c r="N325" i="3"/>
  <c r="N324" i="3"/>
  <c r="N323" i="3"/>
  <c r="N322" i="3"/>
  <c r="N321" i="3"/>
  <c r="N320" i="3"/>
  <c r="N319" i="3"/>
  <c r="N318" i="3"/>
  <c r="N317" i="3"/>
  <c r="N316" i="3"/>
  <c r="N315" i="3"/>
  <c r="N314" i="3"/>
  <c r="N313" i="3"/>
  <c r="N481" i="3"/>
  <c r="N480" i="3"/>
  <c r="N479" i="3"/>
  <c r="N478" i="3"/>
  <c r="N477" i="3"/>
  <c r="N476" i="3"/>
  <c r="N475" i="3"/>
  <c r="N474" i="3"/>
  <c r="N473" i="3"/>
  <c r="N472" i="3"/>
  <c r="N471" i="3"/>
  <c r="N470" i="3"/>
  <c r="N469" i="3"/>
  <c r="N468" i="3"/>
  <c r="N467" i="3"/>
  <c r="N466" i="3"/>
  <c r="N465" i="3"/>
  <c r="N464" i="3"/>
  <c r="N463" i="3"/>
  <c r="N462" i="3"/>
  <c r="N461" i="3"/>
  <c r="N460" i="3"/>
  <c r="N459" i="3"/>
  <c r="N458" i="3"/>
  <c r="N457" i="3"/>
  <c r="N456" i="3"/>
  <c r="N455" i="3"/>
  <c r="N454" i="3"/>
  <c r="N453" i="3"/>
  <c r="N452" i="3"/>
  <c r="N451" i="3"/>
  <c r="N450" i="3"/>
  <c r="N449" i="3"/>
  <c r="N448" i="3"/>
  <c r="N447" i="3"/>
  <c r="N446" i="3"/>
  <c r="N445" i="3"/>
  <c r="N444" i="3"/>
  <c r="N443" i="3"/>
  <c r="N442" i="3"/>
  <c r="N441" i="3"/>
  <c r="N440" i="3"/>
  <c r="N439" i="3"/>
  <c r="N438" i="3"/>
  <c r="N437" i="3"/>
  <c r="N436" i="3"/>
  <c r="N435" i="3"/>
  <c r="N434" i="3"/>
  <c r="N433" i="3"/>
  <c r="N432" i="3"/>
  <c r="N431" i="3"/>
  <c r="N430" i="3"/>
  <c r="N429" i="3"/>
  <c r="N428" i="3"/>
  <c r="N427" i="3"/>
  <c r="N426" i="3"/>
  <c r="N425" i="3"/>
  <c r="N424" i="3"/>
  <c r="N423" i="3"/>
  <c r="N422" i="3"/>
  <c r="N421" i="3"/>
  <c r="N420" i="3"/>
  <c r="N419" i="3"/>
  <c r="N418" i="3"/>
  <c r="N417" i="3"/>
  <c r="N416" i="3"/>
  <c r="N415" i="3"/>
  <c r="N414" i="3"/>
  <c r="N413" i="3"/>
  <c r="N412" i="3"/>
  <c r="N411" i="3"/>
  <c r="N410" i="3"/>
  <c r="N409" i="3"/>
  <c r="N408" i="3"/>
  <c r="N407" i="3"/>
  <c r="N406" i="3"/>
  <c r="N405" i="3"/>
  <c r="N404" i="3"/>
  <c r="N403" i="3"/>
  <c r="N402" i="3"/>
  <c r="N401" i="3"/>
  <c r="N400" i="3"/>
  <c r="N399" i="3"/>
  <c r="N398" i="3"/>
  <c r="N397" i="3"/>
  <c r="N396" i="3"/>
  <c r="N395" i="3"/>
  <c r="N394" i="3"/>
  <c r="N393" i="3"/>
  <c r="N392" i="3"/>
  <c r="N391" i="3"/>
  <c r="N390" i="3"/>
  <c r="N389" i="3"/>
  <c r="N388" i="3"/>
  <c r="N387" i="3"/>
  <c r="N386" i="3"/>
  <c r="N385" i="3"/>
  <c r="N384" i="3"/>
  <c r="N383" i="3"/>
  <c r="N382" i="3"/>
  <c r="N381" i="3"/>
  <c r="N380" i="3"/>
  <c r="N379" i="3"/>
  <c r="N378" i="3"/>
  <c r="N377" i="3"/>
  <c r="N376" i="3"/>
  <c r="N375" i="3"/>
  <c r="N374" i="3"/>
  <c r="N373" i="3"/>
  <c r="N372" i="3"/>
  <c r="N371" i="3"/>
  <c r="N370" i="3"/>
  <c r="N369" i="3"/>
  <c r="N368" i="3"/>
  <c r="N367" i="3"/>
  <c r="N366" i="3"/>
  <c r="N365" i="3"/>
  <c r="N364" i="3"/>
  <c r="N363" i="3"/>
  <c r="N362" i="3"/>
  <c r="N361" i="3"/>
  <c r="N360" i="3"/>
  <c r="N359" i="3"/>
  <c r="N358" i="3"/>
  <c r="N357" i="3"/>
  <c r="N356" i="3"/>
  <c r="N355" i="3"/>
  <c r="N354" i="3"/>
  <c r="N353" i="3"/>
  <c r="N352" i="3"/>
  <c r="N351" i="3"/>
  <c r="N350" i="3"/>
  <c r="N349" i="3"/>
  <c r="N348" i="3"/>
  <c r="N347" i="3"/>
  <c r="N346" i="3"/>
  <c r="N345" i="3"/>
  <c r="N344" i="3"/>
  <c r="N343" i="3"/>
  <c r="N342" i="3"/>
  <c r="N341" i="3"/>
  <c r="N340" i="3"/>
  <c r="N339" i="3"/>
  <c r="N338" i="3"/>
  <c r="N337" i="3"/>
  <c r="N336" i="3"/>
  <c r="N335" i="3"/>
  <c r="N334" i="3"/>
  <c r="N333" i="3"/>
  <c r="N332" i="3"/>
  <c r="N331" i="3"/>
  <c r="N330" i="3"/>
  <c r="N329" i="3"/>
  <c r="N328" i="3"/>
  <c r="O100" i="3" l="1"/>
  <c r="O13" i="2" l="1"/>
  <c r="O15" i="2"/>
  <c r="O10" i="2"/>
  <c r="O18" i="2"/>
  <c r="P18" i="2"/>
  <c r="P17" i="2"/>
  <c r="P16" i="2"/>
  <c r="P15" i="2"/>
  <c r="O17" i="2"/>
  <c r="O16" i="2"/>
  <c r="O14" i="2"/>
  <c r="O12" i="2"/>
  <c r="O11" i="2"/>
  <c r="AQ13" i="2" l="1"/>
  <c r="AO27" i="2"/>
  <c r="AO13" i="2"/>
  <c r="AP13" i="2"/>
  <c r="AS27" i="2"/>
  <c r="AT13" i="2"/>
  <c r="AR27" i="2"/>
  <c r="AT27" i="2"/>
  <c r="AS13" i="2"/>
  <c r="AQ27" i="2"/>
  <c r="AR13" i="2"/>
  <c r="AP27" i="2"/>
  <c r="AS14" i="2"/>
  <c r="AQ28" i="2"/>
  <c r="AO28" i="2"/>
  <c r="AR14" i="2"/>
  <c r="AP28" i="2"/>
  <c r="AP14" i="2"/>
  <c r="AR28" i="2"/>
  <c r="AO14" i="2"/>
  <c r="AT28" i="2"/>
  <c r="AT14" i="2"/>
  <c r="AS28" i="2"/>
  <c r="AQ14" i="2"/>
  <c r="AT18" i="2"/>
  <c r="AR32" i="2"/>
  <c r="AS18" i="2"/>
  <c r="AQ32" i="2"/>
  <c r="AQ18" i="2"/>
  <c r="AP18" i="2"/>
  <c r="AO18" i="2"/>
  <c r="AO32" i="2"/>
  <c r="AT32" i="2"/>
  <c r="AS32" i="2"/>
  <c r="AR18" i="2"/>
  <c r="AP32" i="2"/>
  <c r="AP16" i="2"/>
  <c r="AT30" i="2"/>
  <c r="AO16" i="2"/>
  <c r="AT16" i="2"/>
  <c r="AR30" i="2"/>
  <c r="AS16" i="2"/>
  <c r="AQ30" i="2"/>
  <c r="AR16" i="2"/>
  <c r="AP30" i="2"/>
  <c r="AS30" i="2"/>
  <c r="AQ16" i="2"/>
  <c r="AO30" i="2"/>
  <c r="AR17" i="2"/>
  <c r="AP31" i="2"/>
  <c r="AP17" i="2"/>
  <c r="AQ17" i="2"/>
  <c r="AO31" i="2"/>
  <c r="AT31" i="2"/>
  <c r="AS31" i="2"/>
  <c r="AO17" i="2"/>
  <c r="AT17" i="2"/>
  <c r="AR31" i="2"/>
  <c r="AS17" i="2"/>
  <c r="AQ31" i="2"/>
  <c r="AS10" i="2"/>
  <c r="AQ24" i="2"/>
  <c r="AP10" i="2"/>
  <c r="AQ10" i="2"/>
  <c r="AP24" i="2"/>
  <c r="AO10" i="2"/>
  <c r="AR10" i="2"/>
  <c r="AT24" i="2"/>
  <c r="AS24" i="2"/>
  <c r="AT10" i="2"/>
  <c r="AR24" i="2"/>
  <c r="AO24" i="2"/>
  <c r="AS25" i="2"/>
  <c r="AQ25" i="2"/>
  <c r="AT11" i="2"/>
  <c r="AR25" i="2"/>
  <c r="AQ11" i="2"/>
  <c r="AO25" i="2"/>
  <c r="AP11" i="2"/>
  <c r="AR11" i="2"/>
  <c r="AO11" i="2"/>
  <c r="AP25" i="2"/>
  <c r="AT25" i="2"/>
  <c r="AS11" i="2"/>
  <c r="AT29" i="2"/>
  <c r="AS29" i="2"/>
  <c r="AP29" i="2"/>
  <c r="AQ15" i="2"/>
  <c r="AO29" i="2"/>
  <c r="AP15" i="2"/>
  <c r="AR15" i="2"/>
  <c r="AR29" i="2"/>
  <c r="AO15" i="2"/>
  <c r="AS15" i="2"/>
  <c r="AT15" i="2"/>
  <c r="AQ29" i="2"/>
  <c r="AO12" i="2"/>
  <c r="AT26" i="2"/>
  <c r="AS12" i="2"/>
  <c r="AQ26" i="2"/>
  <c r="AT12" i="2"/>
  <c r="AR26" i="2"/>
  <c r="AR12" i="2"/>
  <c r="AP26" i="2"/>
  <c r="AQ12" i="2"/>
  <c r="AO26" i="2"/>
  <c r="AP12" i="2"/>
  <c r="AS26" i="2"/>
  <c r="AP19" i="2" l="1"/>
  <c r="AR33" i="2"/>
  <c r="AR19" i="2"/>
  <c r="AS19" i="2"/>
  <c r="AO19" i="2"/>
  <c r="AS33" i="2"/>
  <c r="AT33" i="2"/>
  <c r="AQ33" i="2"/>
  <c r="AO33" i="2"/>
  <c r="AP33" i="2"/>
  <c r="AT19" i="2"/>
  <c r="AQ19" i="2"/>
  <c r="P25" i="2" l="1"/>
  <c r="O25" i="2"/>
  <c r="Q25" i="2"/>
</calcChain>
</file>

<file path=xl/sharedStrings.xml><?xml version="1.0" encoding="utf-8"?>
<sst xmlns="http://schemas.openxmlformats.org/spreadsheetml/2006/main" count="1232" uniqueCount="708">
  <si>
    <t>Question Type</t>
  </si>
  <si>
    <t>Arabic</t>
  </si>
  <si>
    <t>CAPI</t>
  </si>
  <si>
    <t>Single Choice</t>
  </si>
  <si>
    <t>Multiple Selection Question</t>
  </si>
  <si>
    <t>Single Choice Grid Question</t>
  </si>
  <si>
    <t>Multiple Selection Grid Question</t>
  </si>
  <si>
    <t>Open Ended Question</t>
  </si>
  <si>
    <t>Numeric Question</t>
  </si>
  <si>
    <t>Numeric Grid</t>
  </si>
  <si>
    <t>Open Ended Grid</t>
  </si>
  <si>
    <t>CAWI</t>
  </si>
  <si>
    <t>Date/Time Question</t>
  </si>
  <si>
    <t>CATI</t>
  </si>
  <si>
    <t>English-Average</t>
  </si>
  <si>
    <t>Arabic-Average</t>
  </si>
  <si>
    <t>Hindi-Average</t>
  </si>
  <si>
    <t>UAE</t>
  </si>
  <si>
    <t>INDIA</t>
  </si>
  <si>
    <t>Average Per Question / Grid Element</t>
  </si>
  <si>
    <t>Country</t>
  </si>
  <si>
    <t>Methodology</t>
  </si>
  <si>
    <t>LOI</t>
  </si>
  <si>
    <t>English</t>
  </si>
  <si>
    <t>Hindi</t>
  </si>
  <si>
    <t>#No. of Questions</t>
  </si>
  <si>
    <t>Avg. No. Grid Elements</t>
  </si>
  <si>
    <t>Steps to follow before running macro</t>
  </si>
  <si>
    <t>2. Rename Map file as - MAP.xlsx</t>
  </si>
  <si>
    <t>3. Rename LOI Data file as - LOI.xlsx</t>
  </si>
  <si>
    <t>LOI  CHECK USING PROJECT DATAMAP / LOI DATA</t>
  </si>
  <si>
    <t>1. Copy Map, LOI Data, Macro files in same folder</t>
  </si>
  <si>
    <t>6. After run check Questions used in Variables sheet</t>
  </si>
  <si>
    <t>4. Select the Country &amp; Methodology of the Project</t>
  </si>
  <si>
    <t>5. Click the macro key below to update Project LOI</t>
  </si>
  <si>
    <t>Question Variable Name</t>
  </si>
  <si>
    <t>Question Text</t>
  </si>
  <si>
    <t>eqtListSource</t>
  </si>
  <si>
    <t>External List Question</t>
  </si>
  <si>
    <t>eqtAmerican</t>
  </si>
  <si>
    <t>eqtNumeric</t>
  </si>
  <si>
    <t>eqtFreeText</t>
  </si>
  <si>
    <t>eqtMultiSelect</t>
  </si>
  <si>
    <t>eqtRating</t>
  </si>
  <si>
    <t>eqtScale</t>
  </si>
  <si>
    <t>eqtMultiTopics</t>
  </si>
  <si>
    <t>eqtDateTime</t>
  </si>
  <si>
    <t>eqtMultiText</t>
  </si>
  <si>
    <t>eqtMultiNumeric</t>
  </si>
  <si>
    <t>eqtMultimedia</t>
  </si>
  <si>
    <t>eqtMultiTopicsSelect</t>
  </si>
  <si>
    <t>eqtGPSQuestion</t>
  </si>
  <si>
    <t>eqtPositionTopicsOnImage</t>
  </si>
  <si>
    <t>Rating Question</t>
  </si>
  <si>
    <t>Scale Question</t>
  </si>
  <si>
    <t>Multimedia Question</t>
  </si>
  <si>
    <t>Location Question</t>
  </si>
  <si>
    <t>Position Topic on Image Question</t>
  </si>
  <si>
    <t>Nos. Grid Elements</t>
  </si>
  <si>
    <t>No of Loops</t>
  </si>
  <si>
    <t>Loop Counts</t>
  </si>
  <si>
    <t>India</t>
  </si>
  <si>
    <t>Route</t>
  </si>
  <si>
    <t>CCPState</t>
  </si>
  <si>
    <t>CCPFieldCenter</t>
  </si>
  <si>
    <t>CCPINTERVIEWERNAME</t>
  </si>
  <si>
    <t>CCPINTERVIEWERID1</t>
  </si>
  <si>
    <t>CCPGoID</t>
  </si>
  <si>
    <t>CCPInterviewerID</t>
  </si>
  <si>
    <t>STGUserName</t>
  </si>
  <si>
    <t>CCPStartGPS</t>
  </si>
  <si>
    <t>CCPProjectDetails</t>
  </si>
  <si>
    <t>CCPSPDetails</t>
  </si>
  <si>
    <t>QintType</t>
  </si>
  <si>
    <t>D6</t>
  </si>
  <si>
    <t>SurveyChannel</t>
  </si>
  <si>
    <t>ProjectNumber</t>
  </si>
  <si>
    <t>RespStatus</t>
  </si>
  <si>
    <t>MQTstatusTracker</t>
  </si>
  <si>
    <t>Week</t>
  </si>
  <si>
    <t>Year</t>
  </si>
  <si>
    <t>Session</t>
  </si>
  <si>
    <t>CAPICountry</t>
  </si>
  <si>
    <t>HQTrack</t>
  </si>
  <si>
    <t>Lang</t>
  </si>
  <si>
    <t>LanguageSelection</t>
  </si>
  <si>
    <t>LangID</t>
  </si>
  <si>
    <t>langcode</t>
  </si>
  <si>
    <t>PrivacyPageTranslation</t>
  </si>
  <si>
    <t>StudyID</t>
  </si>
  <si>
    <t>commissionCountry</t>
  </si>
  <si>
    <t>commissionRegion</t>
  </si>
  <si>
    <t>VendorName</t>
  </si>
  <si>
    <t>QCenter</t>
  </si>
  <si>
    <t>QSP_Code</t>
  </si>
  <si>
    <t>QSP_Name</t>
  </si>
  <si>
    <t>HQNum</t>
  </si>
  <si>
    <t>Knock_SrNo</t>
  </si>
  <si>
    <t>Knock_Date</t>
  </si>
  <si>
    <t>Knock_Time</t>
  </si>
  <si>
    <t>QCovid19</t>
  </si>
  <si>
    <t>PromptQCOV2</t>
  </si>
  <si>
    <t>QCOV1</t>
  </si>
  <si>
    <t>QCOV2</t>
  </si>
  <si>
    <t>QCOV3</t>
  </si>
  <si>
    <t>QCOV4</t>
  </si>
  <si>
    <t>HQTerm</t>
  </si>
  <si>
    <t>HQFlagCS</t>
  </si>
  <si>
    <t>HQFlagScreened</t>
  </si>
  <si>
    <t>HQCOVitr</t>
  </si>
  <si>
    <t>Total_Attempts</t>
  </si>
  <si>
    <t>CS_Lock</t>
  </si>
  <si>
    <t>CS_Refused</t>
  </si>
  <si>
    <t>CS_Inelig</t>
  </si>
  <si>
    <t>CS_Lang</t>
  </si>
  <si>
    <t>CS_NA</t>
  </si>
  <si>
    <t>CS_Appm</t>
  </si>
  <si>
    <t>CS_Success</t>
  </si>
  <si>
    <t>CS_ScrOut</t>
  </si>
  <si>
    <t>IntervwrDetails</t>
  </si>
  <si>
    <t>DateTimeInIntvInfo</t>
  </si>
  <si>
    <t>OpenEndedsID</t>
  </si>
  <si>
    <t>QCThresholds</t>
  </si>
  <si>
    <t>CapiDeviceID</t>
  </si>
  <si>
    <t>STGAppVersion</t>
  </si>
  <si>
    <t>PrivacyAgree</t>
  </si>
  <si>
    <t>PIIAgree</t>
  </si>
  <si>
    <t>RespDetails</t>
  </si>
  <si>
    <t>CCPStatus</t>
  </si>
  <si>
    <t>CCPPhone</t>
  </si>
  <si>
    <t>CCPUSC</t>
  </si>
  <si>
    <t>CCPUSCstatusmessage</t>
  </si>
  <si>
    <t>CCPRepConflag</t>
  </si>
  <si>
    <t>CCPValidstatusmessage1</t>
  </si>
  <si>
    <t>CCPValidInterviewFlag</t>
  </si>
  <si>
    <t>NewDurCount</t>
  </si>
  <si>
    <t>HQNewSECProg</t>
  </si>
  <si>
    <t>INDQ3a1</t>
  </si>
  <si>
    <t>INDQ3b1</t>
  </si>
  <si>
    <t>INDQ4</t>
  </si>
  <si>
    <t>MOBQ1</t>
  </si>
  <si>
    <t>MOBQ2</t>
  </si>
  <si>
    <t>QCOV5</t>
  </si>
  <si>
    <t>INDQ3c1</t>
  </si>
  <si>
    <t>Feedback</t>
  </si>
  <si>
    <t>LOImin</t>
  </si>
  <si>
    <t>QDispAudio</t>
  </si>
  <si>
    <t>Netdur</t>
  </si>
  <si>
    <t>OEEntryStartTime</t>
  </si>
  <si>
    <t>OEreentry</t>
  </si>
  <si>
    <t>OEComplete</t>
  </si>
  <si>
    <t>OEEntryEndTime</t>
  </si>
  <si>
    <t>QCGPS</t>
  </si>
  <si>
    <t>QC2</t>
  </si>
  <si>
    <t>QCName</t>
  </si>
  <si>
    <t>QCVendor</t>
  </si>
  <si>
    <t>QC3</t>
  </si>
  <si>
    <t>QC4</t>
  </si>
  <si>
    <t>QC4A1</t>
  </si>
  <si>
    <t>QC4A2</t>
  </si>
  <si>
    <t>QC4A3</t>
  </si>
  <si>
    <t>QC5</t>
  </si>
  <si>
    <t>QC6</t>
  </si>
  <si>
    <t>QC7</t>
  </si>
  <si>
    <t>QC8</t>
  </si>
  <si>
    <t>QC9</t>
  </si>
  <si>
    <t>QC10</t>
  </si>
  <si>
    <t>QC11</t>
  </si>
  <si>
    <t>QC12</t>
  </si>
  <si>
    <t>QC13</t>
  </si>
  <si>
    <t>QC14</t>
  </si>
  <si>
    <t>QC15</t>
  </si>
  <si>
    <t>QC16</t>
  </si>
  <si>
    <t>QC17</t>
  </si>
  <si>
    <t>QC18</t>
  </si>
  <si>
    <t>QC19</t>
  </si>
  <si>
    <t>QC20</t>
  </si>
  <si>
    <t>QCOutcome</t>
  </si>
  <si>
    <t>QCRejectionReason</t>
  </si>
  <si>
    <t>QCComplete</t>
  </si>
  <si>
    <t>ABCGPS</t>
  </si>
  <si>
    <t>ABC2</t>
  </si>
  <si>
    <t>ABCName</t>
  </si>
  <si>
    <t>ABC5</t>
  </si>
  <si>
    <t>ABC6</t>
  </si>
  <si>
    <t>ABC7</t>
  </si>
  <si>
    <t>ABC8</t>
  </si>
  <si>
    <t>ABC9</t>
  </si>
  <si>
    <t>ABC10</t>
  </si>
  <si>
    <t>Surrogatecheck</t>
  </si>
  <si>
    <t>ABCOutcome</t>
  </si>
  <si>
    <t>SurrogateReason</t>
  </si>
  <si>
    <t>ABCRejectionReason</t>
  </si>
  <si>
    <t>ABCRRRemark</t>
  </si>
  <si>
    <t>ABCExactScript</t>
  </si>
  <si>
    <t>ABCRatingScale</t>
  </si>
  <si>
    <t>ABCPrompting</t>
  </si>
  <si>
    <t>ABCProbing</t>
  </si>
  <si>
    <t>ABCSuffTime</t>
  </si>
  <si>
    <t>ABCPace</t>
  </si>
  <si>
    <t>ABCReadOut</t>
  </si>
  <si>
    <t>ABCAdminOutcome</t>
  </si>
  <si>
    <t>ABCUSCAudioOutcome</t>
  </si>
  <si>
    <t>ABCComplete</t>
  </si>
  <si>
    <t>PBCGPS</t>
  </si>
  <si>
    <t>PBC1</t>
  </si>
  <si>
    <t>PBCManSup</t>
  </si>
  <si>
    <t>PBCName</t>
  </si>
  <si>
    <t>PBC2</t>
  </si>
  <si>
    <t>PBCRB</t>
  </si>
  <si>
    <t>PBCADD</t>
  </si>
  <si>
    <t>PBC3</t>
  </si>
  <si>
    <t>PBC4</t>
  </si>
  <si>
    <t>PBC5</t>
  </si>
  <si>
    <t>PBC6</t>
  </si>
  <si>
    <t>PBC7</t>
  </si>
  <si>
    <t>PBC8</t>
  </si>
  <si>
    <t>PBC9</t>
  </si>
  <si>
    <t>PBC10</t>
  </si>
  <si>
    <t>PBC11</t>
  </si>
  <si>
    <t>PBC12</t>
  </si>
  <si>
    <t>PBC13</t>
  </si>
  <si>
    <t>PBC14</t>
  </si>
  <si>
    <t>PBC15</t>
  </si>
  <si>
    <t>PBC16</t>
  </si>
  <si>
    <t>PBC17</t>
  </si>
  <si>
    <t>PBC18</t>
  </si>
  <si>
    <t>PBC19</t>
  </si>
  <si>
    <t>PBCOutcome</t>
  </si>
  <si>
    <t>PBCRejectionReason</t>
  </si>
  <si>
    <t>PBCComplete</t>
  </si>
  <si>
    <t>src</t>
  </si>
  <si>
    <t>GetPrivacyLink</t>
  </si>
  <si>
    <t>ReturnText_UniqueLinks</t>
  </si>
  <si>
    <t>IntroNoEmailLink_StandardIntro</t>
  </si>
  <si>
    <t>India Question Variable Name</t>
  </si>
  <si>
    <t>varStatus</t>
  </si>
  <si>
    <t>DynEndLinks</t>
  </si>
  <si>
    <t>enableISQ</t>
  </si>
  <si>
    <t>enable_RelevantId</t>
  </si>
  <si>
    <t>enable_sline</t>
  </si>
  <si>
    <t>enable_Speeding</t>
  </si>
  <si>
    <t>enable_RACheck</t>
  </si>
  <si>
    <t>enable_TrapQuestions</t>
  </si>
  <si>
    <t>enable_EnhancedLOI</t>
  </si>
  <si>
    <t>enable_TotalQuestions</t>
  </si>
  <si>
    <t>enable_TotalPages</t>
  </si>
  <si>
    <t>enable_IllogicalChoiceCombination</t>
  </si>
  <si>
    <t>QC_RelevantDataResult</t>
  </si>
  <si>
    <t>QC_FraudProfileCheck</t>
  </si>
  <si>
    <t>RA_SupportedLang</t>
  </si>
  <si>
    <t>QConsent</t>
  </si>
  <si>
    <t>unsub</t>
  </si>
  <si>
    <t>emailContactStatus</t>
  </si>
  <si>
    <t>ConfidentialAgree</t>
  </si>
  <si>
    <t>QRScanned</t>
  </si>
  <si>
    <t>QCAdded</t>
  </si>
  <si>
    <t>QRQualified</t>
  </si>
  <si>
    <t>QEnd</t>
  </si>
  <si>
    <t>xNA1</t>
  </si>
  <si>
    <t>Age_Group</t>
  </si>
  <si>
    <t>Gender</t>
  </si>
  <si>
    <t>Nationality</t>
  </si>
  <si>
    <t>Social_Class</t>
  </si>
  <si>
    <t>SalaryP</t>
  </si>
  <si>
    <t>SalaryH</t>
  </si>
  <si>
    <t>City</t>
  </si>
  <si>
    <t>counterYOB</t>
  </si>
  <si>
    <t>HYOB1</t>
  </si>
  <si>
    <t>HYOBFAIL</t>
  </si>
  <si>
    <t>QC_Status</t>
  </si>
  <si>
    <t>RealAnswerCheckDone</t>
  </si>
  <si>
    <t>QC_RealAnswerResult</t>
  </si>
  <si>
    <t>isqri1</t>
  </si>
  <si>
    <t>isqri2</t>
  </si>
  <si>
    <t>isqri3</t>
  </si>
  <si>
    <t>isqriResultA</t>
  </si>
  <si>
    <t>isqri4</t>
  </si>
  <si>
    <t>isqri5</t>
  </si>
  <si>
    <t>isqri6</t>
  </si>
  <si>
    <t>isqriResultB</t>
  </si>
  <si>
    <t>isqri7</t>
  </si>
  <si>
    <t>isqri8</t>
  </si>
  <si>
    <t>isqri9</t>
  </si>
  <si>
    <t>isqriResultC</t>
  </si>
  <si>
    <t>isqri10</t>
  </si>
  <si>
    <t>isqri11</t>
  </si>
  <si>
    <t>isqri12</t>
  </si>
  <si>
    <t>isqriResultD</t>
  </si>
  <si>
    <t>isqri13</t>
  </si>
  <si>
    <t>isqri14</t>
  </si>
  <si>
    <t>isqri15</t>
  </si>
  <si>
    <t>isqriResultE</t>
  </si>
  <si>
    <t>isqACQ1</t>
  </si>
  <si>
    <t>isqACQ2</t>
  </si>
  <si>
    <t>isqACQ3</t>
  </si>
  <si>
    <t>isqACQ4</t>
  </si>
  <si>
    <t>isqACQ5</t>
  </si>
  <si>
    <t>isqICC1</t>
  </si>
  <si>
    <t>isqICC2</t>
  </si>
  <si>
    <t>isqICC3</t>
  </si>
  <si>
    <t>isqICC4</t>
  </si>
  <si>
    <t>isqICC5</t>
  </si>
  <si>
    <t>boost</t>
  </si>
  <si>
    <t>userid</t>
  </si>
  <si>
    <t>password</t>
  </si>
  <si>
    <t>email</t>
  </si>
  <si>
    <t>ourlink</t>
  </si>
  <si>
    <t>sname</t>
  </si>
  <si>
    <t>GID</t>
  </si>
  <si>
    <t>TolunaEnc</t>
  </si>
  <si>
    <t>uid</t>
  </si>
  <si>
    <t>pid</t>
  </si>
  <si>
    <t>psid</t>
  </si>
  <si>
    <t>keyid</t>
  </si>
  <si>
    <t>hash</t>
  </si>
  <si>
    <t>skey</t>
  </si>
  <si>
    <t>basic</t>
  </si>
  <si>
    <t>pid_Dynata</t>
  </si>
  <si>
    <t>Key1</t>
  </si>
  <si>
    <t>Key2</t>
  </si>
  <si>
    <t>high</t>
  </si>
  <si>
    <t>resaid</t>
  </si>
  <si>
    <t>vase_responseid</t>
  </si>
  <si>
    <t>QRelevantID</t>
  </si>
  <si>
    <t>QRelID_PanelistID</t>
  </si>
  <si>
    <t>QRelID_UID_Param</t>
  </si>
  <si>
    <t>QRelID_URL_Params</t>
  </si>
  <si>
    <t>QRelID_PanelID</t>
  </si>
  <si>
    <t>RA_Langcode</t>
  </si>
  <si>
    <t>QRedirects</t>
  </si>
  <si>
    <t>unsubdate</t>
  </si>
  <si>
    <t>QRTimeStamp</t>
  </si>
  <si>
    <t>QRScanTime</t>
  </si>
  <si>
    <t>LOIMin</t>
  </si>
  <si>
    <t>xNA</t>
  </si>
  <si>
    <t>respid</t>
  </si>
  <si>
    <t>interview_end</t>
  </si>
  <si>
    <t>QIntId</t>
  </si>
  <si>
    <t>RespDetails_ContactNo</t>
  </si>
  <si>
    <t>Age_Exact</t>
  </si>
  <si>
    <t>intdur</t>
  </si>
  <si>
    <t>Respondent_Name</t>
  </si>
  <si>
    <t>Feedback_Online</t>
  </si>
  <si>
    <t>QLastQuestion</t>
  </si>
  <si>
    <t>PageVisitedLog</t>
  </si>
  <si>
    <t>TotalPagesAnswered</t>
  </si>
  <si>
    <t>QuestionDisplayedLog</t>
  </si>
  <si>
    <t>TotalQuestionsDisplayed</t>
  </si>
  <si>
    <t>hash_redirect</t>
  </si>
  <si>
    <t>ISQ_EditParameters</t>
  </si>
  <si>
    <t>ISQ_DisplayEditParameters</t>
  </si>
  <si>
    <t>QRelevantIDData</t>
  </si>
  <si>
    <t>QC_FailScores</t>
  </si>
  <si>
    <t>QC_Summary</t>
  </si>
  <si>
    <t>QC_FailIds</t>
  </si>
  <si>
    <t>QC_Comments</t>
  </si>
  <si>
    <t>LOI_Summary</t>
  </si>
  <si>
    <t>LOI_Log</t>
  </si>
  <si>
    <t>QRealAnswer_Results_1</t>
  </si>
  <si>
    <t>QRealAnswer_Results_2</t>
  </si>
  <si>
    <t>QRealAnswer_Results_3</t>
  </si>
  <si>
    <t>QRealAnswer_Results_4</t>
  </si>
  <si>
    <t>QRealAnswer_Results_5</t>
  </si>
  <si>
    <t>QRealAnswer_LoopQuestion1_1</t>
  </si>
  <si>
    <t>QRealAnswer_LoopQuestion1_2</t>
  </si>
  <si>
    <t>QRealAnswer_LoopQuestion1_3</t>
  </si>
  <si>
    <t>QRealAnswer_LoopQuestion1_4</t>
  </si>
  <si>
    <t>QRealAnswer_LoopQuestion1_5</t>
  </si>
  <si>
    <t>QRealAnswer_LoopQuestion2_1</t>
  </si>
  <si>
    <t>QRealAnswer_LoopQuestion2_2</t>
  </si>
  <si>
    <t>QRealAnswer_LoopQuestion2_3</t>
  </si>
  <si>
    <t>QRealAnswer_LoopQuestion2_4</t>
  </si>
  <si>
    <t>QRealAnswer_LoopQuestion2_5</t>
  </si>
  <si>
    <t>QRealAnswer_LoopQuestion3_1</t>
  </si>
  <si>
    <t>QRealAnswer_LoopQuestion3_2</t>
  </si>
  <si>
    <t>QRealAnswer_LoopQuestion3_3</t>
  </si>
  <si>
    <t>QRealAnswer_LoopQuestion3_4</t>
  </si>
  <si>
    <t>QRealAnswer_LoopQuestion3_5</t>
  </si>
  <si>
    <t>ImageSliderCaptcha</t>
  </si>
  <si>
    <t>AGE1</t>
  </si>
  <si>
    <t>YOB1</t>
  </si>
  <si>
    <t>YOB1First</t>
  </si>
  <si>
    <t>NoOfFailedICC</t>
  </si>
  <si>
    <t>QC_FailChecks</t>
  </si>
  <si>
    <t>endPageMessage</t>
  </si>
  <si>
    <t>dup_suppliersToExclude</t>
  </si>
  <si>
    <t>suppliersToExclude</t>
  </si>
  <si>
    <t>QRMessage</t>
  </si>
  <si>
    <t>QC_FailChecks_MultiChoice</t>
  </si>
  <si>
    <t>mask_isqri3</t>
  </si>
  <si>
    <t>mask_isqri6</t>
  </si>
  <si>
    <t>mask_isqri9</t>
  </si>
  <si>
    <t>mask_isqri12</t>
  </si>
  <si>
    <t>mask_isqri15</t>
  </si>
  <si>
    <t>AME Question Variable Name</t>
  </si>
  <si>
    <t/>
  </si>
  <si>
    <t>Q1</t>
  </si>
  <si>
    <t>Knock_Status</t>
  </si>
  <si>
    <t>Please enter below details.</t>
  </si>
  <si>
    <t>RespAddress</t>
  </si>
  <si>
    <t>Address</t>
  </si>
  <si>
    <t>INDQ2</t>
  </si>
  <si>
    <t>Q3</t>
  </si>
  <si>
    <t>Q4</t>
  </si>
  <si>
    <t>Q5</t>
  </si>
  <si>
    <t>Q6</t>
  </si>
  <si>
    <t>Q7</t>
  </si>
  <si>
    <t>Q8</t>
  </si>
  <si>
    <t>Q12</t>
  </si>
  <si>
    <t>Q16</t>
  </si>
  <si>
    <t>Q19</t>
  </si>
  <si>
    <t>Q21a</t>
  </si>
  <si>
    <t>Q22a</t>
  </si>
  <si>
    <t>Q24a</t>
  </si>
  <si>
    <t>Q24b</t>
  </si>
  <si>
    <t>Q26a</t>
  </si>
  <si>
    <t>Q29</t>
  </si>
  <si>
    <t>Q30</t>
  </si>
  <si>
    <t>Q31a</t>
  </si>
  <si>
    <t>Q33</t>
  </si>
  <si>
    <t>Q34</t>
  </si>
  <si>
    <t>Q35a</t>
  </si>
  <si>
    <t>Q37</t>
  </si>
  <si>
    <t>Q39</t>
  </si>
  <si>
    <t>Q38</t>
  </si>
  <si>
    <t>Q54</t>
  </si>
  <si>
    <t>Q55</t>
  </si>
  <si>
    <t>Q55a</t>
  </si>
  <si>
    <t>Q55b</t>
  </si>
  <si>
    <t>Q48</t>
  </si>
  <si>
    <t>Q49</t>
  </si>
  <si>
    <t>Q50</t>
  </si>
  <si>
    <t>Q52</t>
  </si>
  <si>
    <t>Q53</t>
  </si>
  <si>
    <t>Q53a</t>
  </si>
  <si>
    <t>Q3. RESPONDENT SELECTED THROUGH[SA]</t>
  </si>
  <si>
    <t>DATABASE CODE
Q4. Enter Database CODE</t>
  </si>
  <si>
    <t>Q5. Record the center [SA]</t>
  </si>
  <si>
    <t>HQInt</t>
  </si>
  <si>
    <t>Interviewer : Please select</t>
  </si>
  <si>
    <t>Q4a</t>
  </si>
  <si>
    <t>Q4a. Type of Channel</t>
  </si>
  <si>
    <t>RQ4a</t>
  </si>
  <si>
    <t>Q4aQuota</t>
  </si>
  <si>
    <t>Q4b</t>
  </si>
  <si>
    <t>Q4b. SERVICE MANAGER</t>
  </si>
  <si>
    <t>Q4bb</t>
  </si>
  <si>
    <t>Q4bb. Sales Account Manager</t>
  </si>
  <si>
    <t>Q4ab</t>
  </si>
  <si>
    <t>Q4ab. Type of Segment</t>
  </si>
  <si>
    <t>Q_165</t>
  </si>
  <si>
    <t>QCenter. Please select appropriate center.</t>
  </si>
  <si>
    <t>SHOW SCREEN
ONLY READ OUT IF NECESSARY.
Q6. PRIMARY AREA OF BUSINESS</t>
  </si>
  <si>
    <t>Q7. SEGREGATION OF INDUSTRIES [SA]</t>
  </si>
  <si>
    <t>RQ7</t>
  </si>
  <si>
    <t>RQ7. SEGREGATION OF INDUSTRIES [SA]</t>
  </si>
  <si>
    <t>INTERVIEWER: SHOW SCREEN
TURNOVER
INTERVIEWER TO READ FURTHER DETAILS
Q8. Could you please tell us your approximate annual business turnover in Indian rupees? Please include here all the sites, branches or offices in India. [SA]</t>
  </si>
  <si>
    <t>Q8Quota</t>
  </si>
  <si>
    <t>Q8Quota.</t>
  </si>
  <si>
    <t>Q9</t>
  </si>
  <si>
    <t>SHOW SCREEN
EMPLOYEE STRENGTH
Q9. Including yourself, approximately how many employees in total, does your company have in India? Please include here all the sites, branches or offices in India. [SA]</t>
  </si>
  <si>
    <t>HQ10</t>
  </si>
  <si>
    <t>Q10</t>
  </si>
  <si>
    <t>INTERVIEWER: SHOW SCREEN
CURRENTLY USING
Q10. Please refer to this list of Telecom &amp; Internet business solutions which companies normally subscribe to, and tell me which of these services does your company provide to its employees for business use?[MA]</t>
  </si>
  <si>
    <t>Q11a</t>
  </si>
  <si>
    <t>SHOW SCREEN OF SCALE
DECISION MAKER
Q11a. From this list which I read out, could you please throw some light on your role in subscribing to business contracts for the following Telecom &amp; Internet business solutions for your company?[SA]</t>
  </si>
  <si>
    <t>HQ11a</t>
  </si>
  <si>
    <t>HQ11a. Options coded 1,2 in Q11a</t>
  </si>
  <si>
    <t>Q12. SEGMENTS­­[MA]</t>
  </si>
  <si>
    <t>Q13b</t>
  </si>
  <si>
    <t>BRAND LOGO CARD
READ OUT EACH SERVICE.
SERVICES FOR BRANDS
Q13b. Who is your current provider for &lt;READ OUT THE SERVICES&gt;? [MA]</t>
  </si>
  <si>
    <t>HQ13aTopics</t>
  </si>
  <si>
    <t>HQ13aTopics. Services coded at Q13a</t>
  </si>
  <si>
    <t>HQ13DummyBrands</t>
  </si>
  <si>
    <t>Q13aDummy</t>
  </si>
  <si>
    <t>BRAND LOGO CARD
READ OUT EACH SERVICE.
SERVICES FOR BRANDS
Q13a. Who is your main provider for {0}.
By main provider of a service, we mean the provider you spend the maximum amount on, for that service.[SA]</t>
  </si>
  <si>
    <t>Q13a</t>
  </si>
  <si>
    <t>DONT ASK.
THIS IS HIDDEN QUESTION AND DISPLAYED FOR LOGIC PURPOSE.
By main provider of a service, we mean the provider you spend the maximum amount on, for that service.[SA]</t>
  </si>
  <si>
    <t>HQ13a</t>
  </si>
  <si>
    <t>HQ13a. Brands coded at Q13a</t>
  </si>
  <si>
    <t>Q14a</t>
  </si>
  <si>
    <t>SHOW SCREEN OF SCALE
BRANDS USING SINCE
Q14a. You mentioned that you subscribe or use ________________ (INTERVIEWER: READ OUT BRAND ONE BY ONE) for Telecom &amp; Internet business solutions can you please tell me since when you are using each of these brands?[SA]</t>
  </si>
  <si>
    <t>HQ15</t>
  </si>
  <si>
    <t>Q15</t>
  </si>
  <si>
    <t>Q15. INTERVIEWER TO SELECT BRAND BASIS QUOTA</t>
  </si>
  <si>
    <t>Q15a</t>
  </si>
  <si>
    <t>Q15a. AUTOCODE BRAND ROUTE</t>
  </si>
  <si>
    <t>Q16. ASSOCIATION ON NETWORK[SA]</t>
  </si>
  <si>
    <t>Q17</t>
  </si>
  <si>
    <t>SHOW SCREEN
Add audio
Q17. How likely are you to recommend {0} for your business? Please keep in mind this is only for Wireline/ Managed solution and not for wireless services. [SA]
By business, we mean for work purpose and not for personal use.
Please answer on a scale from 0 to 10, where 0 means you definitely would not recommend {0} and 10 means you definitely would recommend</t>
  </si>
  <si>
    <t>InfoQ18</t>
  </si>
  <si>
    <t>Q18. You have given a rating of {1} for {0}, can you tell me why did you give a rating of {1}?
PROBE: What else? Any other reason which you can think of?
What did you like about the brand?
What did you dislike about the brand</t>
  </si>
  <si>
    <t>InfoQ19</t>
  </si>
  <si>
    <t>RECOMMENDATION PARAMETERS
Q19. Kindly let me know the important parameters that you judge a service provider on, in order to recommend its services to other business partners.
Any other parameter. PROBE TILL RESPONDENT SAYS HE DOESN’T KNOW ANY OTHER PARAMETER.</t>
  </si>
  <si>
    <t>HQ20a</t>
  </si>
  <si>
    <t>HQ20a.</t>
  </si>
  <si>
    <t>Q20a</t>
  </si>
  <si>
    <t>Pre Sales : Negotiation / Renegotiation of contract
Q20a. When did you last have any interaction with {0} with respect to Contract negotiation and renegotiation process for {1} ?</t>
  </si>
  <si>
    <t>Q20aNEW</t>
  </si>
  <si>
    <t>Q20aNEW. Were you given the briefing on Products and services before the negotiation process (Quality meaning enriching content, topics covered, adherence to current market requirements)?</t>
  </si>
  <si>
    <t>HQ21a</t>
  </si>
  <si>
    <t>SHOW SCREEN FOR SCALE
Q21a. I will now read out certain attributes related to negotiation and renegotiation process of {0},  please answer on a scale from 0 to 10, where 0 means Extremely dissatisfied and 10 means Extremely Satisfied.
Thinking about {0}, please tell me to what extent are you satisfied/dissatisfied with (INTERVIEWER: READ OUT EACH RESPONSE)[SA]</t>
  </si>
  <si>
    <t>Installation
Q22a. When was the most recent time when you were involved in Installation for {0}?</t>
  </si>
  <si>
    <t>HQ23a</t>
  </si>
  <si>
    <t>Q23a</t>
  </si>
  <si>
    <t>SHOW SCREEN FOR SCALE
INTERVIEWER: DO NOT READ OUT DON'T KNOW/ CAN'T SAY UNLESS REQUIRED
Q23a. I will now read out certain attributes related to installation and activation process of {0}, please answer on a scale from 0 to 10, where 0 means Extremely dissatisfied and 10 means Extremely Satisfied.
Thinking about {0}, please tell me to what extent are you satisfied/dissatisfied with (INTERVIEWER: READ OUT EACH RESPONSE)[SA]</t>
  </si>
  <si>
    <t>HQ24a</t>
  </si>
  <si>
    <t>SHOW CARD FOR SCALE
INTERVIEWER: DO NOT READ OUT DON'T KNOW/ CAN'T SAY UNLESS REQUIRED
Q24a. Now, I will read out telecom and internet services which your organization is using for business purpose from {0}, please tell me to what extent are you satisfied/dissatisfied with each of these.
Please answer on a scale from 0 to 10, where 0 means Extremely dissatisfied and 10 means Extremely Satisfied [SA]
(INTERVIEWER: READ OUT EACH SERVICE ONE BY ONE)</t>
  </si>
  <si>
    <t>Q24aNew</t>
  </si>
  <si>
    <t>SHOW SCREEN FOR SCALE
INTERVIEWER: DO NOT READ OUT DON'T KNOW/ CAN'T SAY UNLESS REQUIRED
Q24a. Now, I will read out telecom and internet services which your organization is using for business purpose from {0}, please tell me to what extent are you satisfied/dissatisfied with each of these.
Please answer on a scale from 0 to 10, where 0 means Extremely dissatisfied and 10 means Extremely Satisfied [SA]
(INTERVIEWER: READ OUT EACH SERVICE ONE BY ONE)</t>
  </si>
  <si>
    <t>HQ25a</t>
  </si>
  <si>
    <t>Q25a</t>
  </si>
  <si>
    <t>SHOW SCREEN FOR SCALE
INTERVIEWER: DO NOT READ OUT DON'T KNOW/ CAN'T SAY UNLESS REQUIRED
Network and Features
Q25a. I will now read out certain attributes related to different telecom and internet services of {0},  please answer on a scale from 0 to 10, where 0 means Extremely dissatisfied and 10 means Extremely Satisfied.
Thinking about {0}, please tell me to what extent are you satisfied/dissatisfied with (INTERVIEWER: READ OUT EACH RESPONSE)[SA]</t>
  </si>
  <si>
    <t>HQ26a</t>
  </si>
  <si>
    <t>SHOW SCREEN FOR SCALE
INTERVIEWER: DO NOT READ OUT DON'T KNOW/ CAN'T SAY UNLESS REQUIRED
Tariff
Q26a. I will now read out certain attributes related to tariff of {0}, please answer on a scale from 0 to 10, where 0 means Extremely dissatisfied and 10 means Extremely Satisfied.
Thinking about {0}, please tell me to what extent are you satisfied/dissatisfied with (INTERVIEWER: READ OUT EACH RESPONSE)[SA]</t>
  </si>
  <si>
    <t>HQ27a</t>
  </si>
  <si>
    <t>Q27a</t>
  </si>
  <si>
    <t>SHOW SCREEN FOR SCALE
INTERVIEWER: DO NOT READ OUT DON'T KNOW/ CAN'T SAY UNLESS REQUIRED
Billing
Q27a. I will now read out certain attributes related to billing process of {0}, please answer on a scale from 0 to 10, where 0 means Extremely dissatisfied and 10 means Extremely Satisfied.
Thinking about {0}, please tell me to what extent are you satisfied/dissatisfied with (INTERVIEWER: READ OUT EACH RESPONSE)[SA]</t>
  </si>
  <si>
    <t>InfoQ27ab</t>
  </si>
  <si>
    <t>Q27ab. You have given {0} on overall experience with Billing &amp; Payment. Can you please tell us the reason for giving this rating</t>
  </si>
  <si>
    <t>Q27b1</t>
  </si>
  <si>
    <t>Q27b1 Do you receive the confirmation of receipt of E-bills, Invoice and registered address by your authorized signatory / at your Authorized email ID?</t>
  </si>
  <si>
    <t>Q27b2</t>
  </si>
  <si>
    <t>Q27b2. Have you raised any Query or Complaint regarding any bill related issue?</t>
  </si>
  <si>
    <t>Q27b3</t>
  </si>
  <si>
    <t>INTERVIEWER: READ THE OPTIONS FOR SCALE
INTERVIEWER: DO NOT READ OUT DON'T KNOW/ CAN'T SAY UNLESS REQUIRED
Query or complaint regarding Bill
Q27b3. I will now read out certain attributes related to query or complaint regarding any bill related issue of {0} ,please answer on a scale from 0 to 10, where 0 means Extremely dissatisfied and 10 means Extremely Satisfied. 
Thinking about {0} please tell me to what extent are you satisfied/dissatisfied with (INTERVIEWER: READ OUT EACH RESPONSE)[SA]</t>
  </si>
  <si>
    <t>Q27b6</t>
  </si>
  <si>
    <t>Q27b6. Did you experience any repeat issue for the one you highlighted?</t>
  </si>
  <si>
    <t>Q27b4</t>
  </si>
  <si>
    <t>Q27b4.Did you receive any credit adjustment in your bill ?</t>
  </si>
  <si>
    <t>Q27b5</t>
  </si>
  <si>
    <t>Q27b5. Did you receive the update on the adjustment where applicable [if you got any adjustment in the bill basis the complaint on billing raised by you]?</t>
  </si>
  <si>
    <t>HQ27b7</t>
  </si>
  <si>
    <t>Q27b7</t>
  </si>
  <si>
    <t>INTERVIEWER: READ THE OPTIONS FOR SCALE
INTERVIEWER: DO NOT READ OUT DON'T KNOW/ CAN'T SAY UNLESS REQUIRED
Payment posting process
Q27b7.I will now read out certain attributes related to payment posting process of {0},please answer on a scale from 0 to 10, where 0 means Extremely dissatisfied and 10 means Extremely Satisfied. 
Thinking about {0} please tell me to what extent are you satisfied/dissatisfied with (INTERVIEWER: READ OUT EACH RESPONSE)[SA]</t>
  </si>
  <si>
    <t>InfoQ27b8</t>
  </si>
  <si>
    <t>Q27b8. You have given {0} on overall experience of payment process with {1}. Can you please tell us the reason for giving this rating.
INTERVIWER: PROBE ANY OTHER REASON</t>
  </si>
  <si>
    <t>Q28aa</t>
  </si>
  <si>
    <t>Existing connection support
Q28aa. When Have you last contacted / came in contact with the customer care (emails/calls) center of {0} for any complaint, request or query?</t>
  </si>
  <si>
    <t>Q28bb</t>
  </si>
  <si>
    <t>Service Manager
Q28bb. When Have you last contacted / came in contact with the Service Manager of {0} for any complaint, request or query?</t>
  </si>
  <si>
    <t>Q28cc</t>
  </si>
  <si>
    <t>Field Engineer
Q28cc. When Have you last contacted / came in contact with the Field Engineer to solve any technical issues of {0} for any complaint, request or query?</t>
  </si>
  <si>
    <t>Q28dd</t>
  </si>
  <si>
    <t>Sales account Manager
Q28dd. When Have you last contacted / came in contact with the Sales account manager of {0} for any complaint, request or query?</t>
  </si>
  <si>
    <t>Q29. How did you get in touch with {0}? [MA]</t>
  </si>
  <si>
    <t>Q30. From the list below, could you tell us why did you contact the customer care (emails / calls) department of {0}? &lt;READ OUT OPTIONS&gt;[MA]</t>
  </si>
  <si>
    <t>Q31a. Now think only about the 'Complaints' for which you contacted the customer care (emails / calls) of {0}. Can you tell me which of these complaints/issues you had? 
&lt;INTERVIEWER: READ OUT OPTIONS ONE BY ONE&gt; [MA]</t>
  </si>
  <si>
    <t>HQ30</t>
  </si>
  <si>
    <t>HQ32a</t>
  </si>
  <si>
    <t>Q32a</t>
  </si>
  <si>
    <t>SHOW SCREEN FOR SCALE
INTERVIEWER: DO NOT READ OUT DON'T KNOW/ CAN'T SAY UNLESS REQUIRED
Q32a. I will now read out certain attributes related to customer care (emails/calls) of {0}, please answer on a scale from 0 to 10, where 0 means Extremely dissatisfied and 10 means Extremely Satisfied.
Thinking about {0}, please tell me to what extent are you satisfied/dissatisfied with (INTERVIEWER: READ OUT EACH RESPONSE)[SA]</t>
  </si>
  <si>
    <t>HQ32aa</t>
  </si>
  <si>
    <t>Q32aa</t>
  </si>
  <si>
    <t>SHOW SCREEN FOR SCALE
INTERVIEWER: DO NOT READ OUT DON'T KNOW/ CAN'T SAY UNLESS REQUIRED
Q32aa. I will now read out certain attributes related to Service Manager of {0}, please answer on a scale from 0 to 10, where 0 means Extremely dissatisfied and 10 means Extremely Satisfied.
Thinking about {0}, please tell me to what extent are you satisfied/dissatisfied with (INTERVIEWER: READ OUT EACH RESPONSE)[SA]</t>
  </si>
  <si>
    <t>Q33. Are you aware of any escalation matrix for {0} in order to resolve your complaints? [SA]</t>
  </si>
  <si>
    <t>Q34. Considering {0}, have you escalated to senior management about any complaints in the past 12 months? [SA]</t>
  </si>
  <si>
    <t>SHOW CARD FOR SCALE
Q35a. I will now read out certain attributes, please answer on a scale from 0 to 10, where 0 means Extremely dissatisfied and 10 means Extremely Satisfied.
Thinking about Effectiveness of escalation matrix of {0}. Please rate on a scale from 0 to 10, where 0 means Extremely dissatisfied and 10 means Extremely Satisfied. [SA]</t>
  </si>
  <si>
    <t>Q40</t>
  </si>
  <si>
    <t>iManage
Q40. Are you aware of the self care Portal - iManage Portal ?</t>
  </si>
  <si>
    <t>Q41</t>
  </si>
  <si>
    <t>Q41. Have you used iManage Portal of Tata Tele Business/ Tata Tele Services?</t>
  </si>
  <si>
    <t>Q42</t>
  </si>
  <si>
    <t>SHOW SCREEN
Q42. Which all of the following activities have you done on iManage Portal?</t>
  </si>
  <si>
    <t>HQ43</t>
  </si>
  <si>
    <t>HQ43. Topic list of Q43</t>
  </si>
  <si>
    <t>Q43</t>
  </si>
  <si>
    <t>SHOW SCREEN FOR SCALE
INTERVIEWER: DO NOT READ OUT DON'T KNOW/ CAN'T SAY UNLESS REQUIRED
Q43. Please rate the level of satisfaction / dissatisfaction for iManage on a scale from 0 to 10, where 0 means Extremely dissatisfied and 10 means Extremely Satisfied. [SA]</t>
  </si>
  <si>
    <t>Q43e</t>
  </si>
  <si>
    <t>SHOW SCREEN FOR SCALE 
INTERVIEWER: DO NOT READ OUT DON'T KNOW/ CAN'T SAY UNLESS REQUIRED 
Q43e. Based on your Experience, how likely are you to Continue using iManage Portal for your service-related activities in future?  
Please answer on a scale from 0 to 10, where 0 means Not at all likely to continue using iManage and 10 means Highly likely to continue using iManage[SA]</t>
  </si>
  <si>
    <t>InfoQ43a</t>
  </si>
  <si>
    <t>Q43a. What are the reasons for giving {0} rating for overall satisfaction with iManage?</t>
  </si>
  <si>
    <t>InfoQ43b</t>
  </si>
  <si>
    <t>Q43b. What are the features/options you expect in self care portal like iManage ?</t>
  </si>
  <si>
    <t>Q43c</t>
  </si>
  <si>
    <t>INTERVIWER: FOCUS ON TECHNICAL COMPLAINTS [TROUBLE TICKETS]
Q43c. How do you raise your technical complaint [trouble tickets] with TTBS?
By technical complaints we mean complaints related to network issue, internet speed etc</t>
  </si>
  <si>
    <t>Q43d</t>
  </si>
  <si>
    <t>Q43d. Are you are getting ticket number immediately while using email for raising technical tickets/complaints</t>
  </si>
  <si>
    <t>Brand’s self-service online portal
Q52. Are you aware of Self care Portal of {0}? by Self Care Portal we mean portal used for "Enterprise Business services" and not for mobility services</t>
  </si>
  <si>
    <t>Q53. Have you used Self care Portal of {0}?</t>
  </si>
  <si>
    <t>Q53a. Please tell us the name of the Self care Portal of {0} that you have used?</t>
  </si>
  <si>
    <t>SHOW SCREEN
Q54. Which all of the following activities have you done on Self care Portal of {0} ?</t>
  </si>
  <si>
    <t>HQ55</t>
  </si>
  <si>
    <t>HQ55. Topic list of Q55</t>
  </si>
  <si>
    <t>SHOW SCREEN FOR SCALE
INTERVIEWER: DO NOT READ OUT DON'T KNOW/ CAN'T SAY UNLESS REQUIRED
Q55. Please rate the level of satisfaction / dissatisfaction for Self care Portal of {0} on a scale from 0 to 10, where 0 means Extremely dissatisfied and 10 means Extremely Satisfied. [SA]</t>
  </si>
  <si>
    <t>SHOW SCREEN FOR SCALE 
INTERVIEWER: DO NOT READ OUT DON'T KNOW/ CAN'T SAY UNLESS REQUIRED 
Q55b. Based on your Experience with Self care Portal, how likely are you to Continue using Self care Portal for your service-related activities in future?  
Please answer on a scale from 0 to 10, where 0 means Not at all likely to continue using Self care Portal  and 10 means Highly likely to continue using Self care Portal[SA]</t>
  </si>
  <si>
    <t>InfoQ55a</t>
  </si>
  <si>
    <t>Q55a. What are the reasons for giving {0} rating for overall satisfaction with Self Care Online Portal of {1}?</t>
  </si>
  <si>
    <t>InfoQ50</t>
  </si>
  <si>
    <t>Q50. Please tell us what has {0} done to help ensure that your business runs smoothly during Covid. It can be anything related to services or products or anything else you can think of.</t>
  </si>
  <si>
    <t>HQSeqFinal</t>
  </si>
  <si>
    <t>HQSeqFinal-  CODED 0 -6 in statements</t>
  </si>
  <si>
    <t>HQFinal3</t>
  </si>
  <si>
    <t>Q21aR1A</t>
  </si>
  <si>
    <t>Q21aR1A. You have given a rating of {0} for Ease of getting in touch with Sales manager/Account manager, please select the relevant reason mentioned below for the rating? MA</t>
  </si>
  <si>
    <t>Q21aR6A</t>
  </si>
  <si>
    <t>Q21aR6A.  You have given a rating of {0} for Responsiveness of Sales manager/Account manager, please select the relevant reason mentioned below for the rating? MA</t>
  </si>
  <si>
    <t>Q21aR5A</t>
  </si>
  <si>
    <t>Q21aR5A.  You have given a rating of {0} for Sales manager/ Account Manager knowledge level to offer relevant solutions to meet your business needs, please select the relevant reason mentioned below for the rating? MA</t>
  </si>
  <si>
    <t>Q21aR7A</t>
  </si>
  <si>
    <t>Q21aR7A.  You have given a rating of {0} for Sales manager/ Account Manager commercial acumen, please select the relevant reason mentioned below for the rating? MA</t>
  </si>
  <si>
    <t>Q21aR8A</t>
  </si>
  <si>
    <t>Q21aR8A. You have given a rating of {0} for Quality of the briefing on Products and services provided before the negotiation process, please select the relevant reason mentioned below for the rating? MA</t>
  </si>
  <si>
    <t>Q23aR6A</t>
  </si>
  <si>
    <t>Q23aR6A.  You have given a rating of {0} for Regular and clear communication during installation phase , please select the relevant reason mentioned below for the rating? MA</t>
  </si>
  <si>
    <t>Q23aR7A</t>
  </si>
  <si>
    <t>Q23aR7A.  You have given a rating of {0} for Proactive updates from Project Manager about installation plan and status update, please select the relevant reason mentioned below for the rating? MA</t>
  </si>
  <si>
    <t>Q23aR8A</t>
  </si>
  <si>
    <t>Q23aR8A. You have given a rating of {0} for Adherence to deliverables as per mutually agreed timeline, please select the relevant reason mentioned below for the rating? MA</t>
  </si>
  <si>
    <t>Q23aR5A</t>
  </si>
  <si>
    <t>Q23aR5A . You have given a rating of {0} for Time taken for installation and activation, please select the relevant reason mentioned below for the rating? MA</t>
  </si>
  <si>
    <t>Q23aR9A</t>
  </si>
  <si>
    <t>Q23aR9A.  You have given a rating of {0} for Expertise of the Installation Engineer, please select the relevant reason mentioned below for the rating? MA</t>
  </si>
  <si>
    <t>Q25aR9A</t>
  </si>
  <si>
    <t>Q25aR9A.  You have given a rating of {0} for Audio quality of landline/wireline , please select the relevant reason mentioned below for the rating? MA</t>
  </si>
  <si>
    <t>Q25aR10A</t>
  </si>
  <si>
    <t>Q25aR10A. You have given a rating of {0} for Continuous connection without calls drops/call disconnection of landline/wireline , please select the relevant reason mentioned below for the rating? MA</t>
  </si>
  <si>
    <t>Q25aR11_R24A</t>
  </si>
  <si>
    <t>Q25aR11-R24A. You have given a rating of {0} {1} {2} for Speed, Uptime &amp; Latency of internet connection for Wireline data services like ILL, Smart Internet, please select the relevant reason mentioned below for the rating? MA</t>
  </si>
  <si>
    <t>Q25aR21_R23A</t>
  </si>
  <si>
    <t>Q25aR21-R23A. You have given a rating of {0} {1} {2} for Ease, Reliability, Clarity of Audio/Video/Web conferencing services, please select the relevant reason mentioned below for the rating? MA</t>
  </si>
  <si>
    <t>Q26aR1A</t>
  </si>
  <si>
    <t>Q26aR1A.  You have given a rating of {0} for Range of tariff plans , please select the relevant reason mentioned below for the rating? MA</t>
  </si>
  <si>
    <t>Q26aR2A</t>
  </si>
  <si>
    <t>Q26aR2A. You have given a rating of {0} for Customization of tariff plan, please select the relevant reason mentioned below for the rating? MA</t>
  </si>
  <si>
    <t>Q26aR3A</t>
  </si>
  <si>
    <t>Q26aR3A. You have given a rating of {0} for Customization of tariff plan , please select the relevant reason mentioned below for the rating? MA</t>
  </si>
  <si>
    <t>Q26aR4A</t>
  </si>
  <si>
    <t>Q26aR4A . You have given a rating of {0} for Range of bandwidth wise plans for data products, please select the relevant reason mentioned below for the rating? MA</t>
  </si>
  <si>
    <t>Q27aR1A</t>
  </si>
  <si>
    <t>Q27aR1A. You have given a rating of {0} for Timely receipt of invoices/bill (ebills / Print Bills), please select the relevant reason mentioned below for the rating? MA</t>
  </si>
  <si>
    <t>Q27aR7A</t>
  </si>
  <si>
    <t>Q27aR7A. You have given a rating of {0} for Accuracy of invoice as per your tariff, please select the relevant reason mentioned below for the rating? MA</t>
  </si>
  <si>
    <t>Q27aR8A</t>
  </si>
  <si>
    <t>Q27aR8A. You have given a rating of {0} for Timely resolution to disputes as per the committed timeline, please select the relevant reason mentioned below for the rating? MA</t>
  </si>
  <si>
    <t>Q27b7R2A</t>
  </si>
  <si>
    <t>Q27b7R2A. You have given a rating of {0} for Ease of making the payment via mode you opted for , please select the relevant reason mentioned below for the rating? MA</t>
  </si>
  <si>
    <t>Q27b7R3A</t>
  </si>
  <si>
    <t>Q27b7R3A. You have given a rating of {0} for Time taken for payment posting , please select the relevant reason mentioned below for the rating? MA</t>
  </si>
  <si>
    <t>Q32aR1A</t>
  </si>
  <si>
    <t>Q32aR1A. You have given a rating of {0} for Ease of getting in touch with the customer care executive , please select the relevant reason mentioned below for the rating? MA</t>
  </si>
  <si>
    <t>Q32aR3A</t>
  </si>
  <si>
    <t>Q32aR3A. You have given a rating of {0} for Resolution/Update provided by the customer care (emails / calls) , please select the relevant reason mentioned below for the rating? MA</t>
  </si>
  <si>
    <t>Q32aR4A</t>
  </si>
  <si>
    <t>Q32aR4A. You have given a rating of {0} for Timely and Quality updates on your {1} , please select the relevant reason mentioned below for the rating? MA</t>
  </si>
  <si>
    <t>Q32aR8A</t>
  </si>
  <si>
    <t>Q32aR8A. You have given a rating of {0} for Speed of resolution as committed , please select the relevant reason mentioned below for the rating? MA</t>
  </si>
  <si>
    <t>Q32aR11A</t>
  </si>
  <si>
    <t>Q32aR11A. You have given a rating of {0} for Ability of the field engineer to resolve the technical issue , please select the relevant reason mentioned below for the rating? MA</t>
  </si>
  <si>
    <t>Q32aR12A</t>
  </si>
  <si>
    <t>Q32aR12A. You have given a rating of {0} for Time taken for resolution by the field engineer, please select the relevant reason mentioned below for the rating? MA</t>
  </si>
  <si>
    <t>Q32aR13A</t>
  </si>
  <si>
    <t>Q32aR13A. You have given a rating of {0} for Quality of Resolution  provided by Field Engineer, please select the relevant reason mentioned below for the rating?  MA</t>
  </si>
  <si>
    <t>Q32aR14A</t>
  </si>
  <si>
    <t>Q32aR14A. You have given a rating of {0} for Overall Conduct &amp; behaviour of the Field Engineer , please select the relevant reason mentioned below for the rating? MA</t>
  </si>
  <si>
    <t>Q32aaR5A</t>
  </si>
  <si>
    <t>Q32aaR5A. You have given a rating of {0} for Problem resolution/solutions offered by Service Manager , please select the relevant reason mentioned below for the rating? MA</t>
  </si>
  <si>
    <t>Q32aaR2A</t>
  </si>
  <si>
    <t>Q32aaR2A. You have given a rating of {0} for Ease of getting in touch with Service Managers, please select the relevant reason mentioned below for the rating? MA</t>
  </si>
  <si>
    <t>Q32aaR4A</t>
  </si>
  <si>
    <t>Q32aaR4A. You have given a rating of {0} for Service Manager’s ability to understand your requirements, please select the relevant reason mentioned below for the rating? MA</t>
  </si>
  <si>
    <t>Q32aaR7A</t>
  </si>
  <si>
    <t>Q32aaR7A. You have given a rating of {0} for Service Manager’s ability to understand your requirements, please select the relevant reason mentioned below for the rating? MA</t>
  </si>
  <si>
    <t>Q43R1A</t>
  </si>
  <si>
    <t>Q43R1A. You have given a rating of {0} for Ease of Usage , please select the relevant reason mentioned below for the rating? MA</t>
  </si>
  <si>
    <t>Q43R3A</t>
  </si>
  <si>
    <t>Q43R3A. You have given a rating of {0} for Features available on iManage , please select the relevant reason mentioned below for the rating? MA</t>
  </si>
  <si>
    <t>Q55R1A</t>
  </si>
  <si>
    <t>Q55R1A. You have given a rating of {0} for Ease of Usage , please select the relevant reason mentioned below for the rating? MA</t>
  </si>
  <si>
    <t>Q55R3A</t>
  </si>
  <si>
    <t>Q55R3A. You have given a rating of {0} for Features available on Self Care Portal, please select the relevant reason mentioned below for the rating? MA</t>
  </si>
  <si>
    <t>Q36a</t>
  </si>
  <si>
    <t>SHOW SCREEN FOR SCALE
INTERVIEWER: DO NOT READ OUT DON'T KNOW/ CAN'T SAY UNLESS REQUIRED
Brand Image
Q36a. Now, I will read out some statements regarding telecom and internet business solution providers. Thinking about {0} please indicate how much do you agree or disagree with each of these statements. Please answer on a scale from 0-10, where 0 means strongly disagree and 10 means strongly agree.[SA]</t>
  </si>
  <si>
    <t>Q24b.  Now, please tell me are you currently using Smartflo by TTBS?</t>
  </si>
  <si>
    <t>Q24c</t>
  </si>
  <si>
    <t>SHOW SCREEN FOR SCALE 
INTERVIEWER: DO NOT READ OUT DON'T KNOW/ CAN'T SAY UNLESS REQUIRED 
Q24c. Could you please tell me to what extent are you satisfied/dissatisfied with using Smartflo by TTBS?  
Please answer on a scale from 0 to 10, where 0 means Extremely dissatisfied and 10 means Extremely Satisfied [SA]</t>
  </si>
  <si>
    <t>HQ49</t>
  </si>
  <si>
    <t>SHOW CARD FOR SCALE
INTERVIEWER: DO NOT READ OUT DON'T KNOW/ CAN'T SAY UNLESS REQUIRED
Q49. Considering the other service provider which you provide to your employees for the business purpose, please let us know how satisfied you are with each one of them.</t>
  </si>
  <si>
    <t>Q49a</t>
  </si>
  <si>
    <t>SHOW SCREEN
Q37. Which department do you work in?[SA]</t>
  </si>
  <si>
    <t>SHOW SCREEN
Q38. And which of these best matches your current job title:[SA]</t>
  </si>
  <si>
    <t>Q39. Could you select which of these options best describes your company?[SA]</t>
  </si>
  <si>
    <t>Q44</t>
  </si>
  <si>
    <t>Q44. Please take a look at the list &amp; let us know which one of this is the preferred mode of Payment for paying the bills of {0}?</t>
  </si>
  <si>
    <t>Q1. Please enter below details</t>
  </si>
  <si>
    <t>Q45</t>
  </si>
  <si>
    <t>Q45. You told us that you use PRI (landline) /SIP connections for your organization?
Please tell us which one of these you use</t>
  </si>
  <si>
    <t>Q46</t>
  </si>
  <si>
    <t>Q46. How many PRI (Landline)/ SIP connections do you user?</t>
  </si>
  <si>
    <t>Q47</t>
  </si>
  <si>
    <t>SHOWCARD
Q47. What is the bandwidth of the wireline internet access service Internet leased lines (ILL)</t>
  </si>
  <si>
    <t>Q48. Can we share your individual feedback along with the company name and contact details with the client?</t>
  </si>
  <si>
    <t>Q48a</t>
  </si>
  <si>
    <t>Q48a. Has respondent provided visiting card?</t>
  </si>
  <si>
    <t>Q48b</t>
  </si>
  <si>
    <t>Q48b. Reasons for not providing visiting card?</t>
  </si>
  <si>
    <t>Q150</t>
  </si>
  <si>
    <t>Q150.  Would you be willing to grant us permission to share your company name and contact number, along with the data provide in this survey, with TTBS so that they can work on your feedback for further improvement in the services? Please be rest assured that any information you provide will be treated with the utmost confidentiality and shall not be used for any other purposes like Telemarketing or sales call.</t>
  </si>
  <si>
    <t>Q151</t>
  </si>
  <si>
    <t>Q151. Would you be willing to grant us permission to share the data provided in this survey with TTBS without disclosing your company name and contact number? Please be rest assured that any information you provide will be treated with the utmost confidentiality and shall not be used for any other purposes like Telemarketing or sales call.</t>
  </si>
  <si>
    <t>Q152</t>
  </si>
  <si>
    <t>Q152. Would you be willing to grant us permission to share the data provided in this survey with the client without disclosing your company name and contact number? Please be rest assured that any information you provide will be treated with the utmost confidentiality and shall not be used for any other purposes like Telemarketing or sales call.</t>
  </si>
  <si>
    <t>Q18</t>
  </si>
  <si>
    <t>Q27ab</t>
  </si>
  <si>
    <t>Q27b8</t>
  </si>
  <si>
    <t>Q43a</t>
  </si>
  <si>
    <t>Q43b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</si>
</sst>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9" x14ac:knownFonts="1">
    <font>
      <sz val="11"/>
      <color theme="1"/>
      <name val="Calibri"/>
      <family val="2"/>
      <scheme val="minor"/>
    </font>
    <font>
      <b/>
      <sz val="11"/>
      <color theme="1"/>
      <name val="Calibri"/>
      <family val="2"/>
      <scheme val="minor"/>
    </font>
    <font>
      <b/>
      <sz val="11"/>
      <color rgb="FF000000"/>
      <name val="Calibri"/>
      <family val="2"/>
      <scheme val="minor"/>
    </font>
    <font>
      <sz val="11"/>
      <color rgb="FF000000"/>
      <name val="Calibri"/>
      <family val="2"/>
      <scheme val="minor"/>
    </font>
    <font>
      <b/>
      <sz val="11"/>
      <color theme="0"/>
      <name val="Calibri"/>
      <family val="2"/>
      <scheme val="minor"/>
    </font>
    <font>
      <sz val="18"/>
      <color theme="1"/>
      <name val="Arial Black"/>
      <family val="2"/>
    </font>
    <font>
      <b/>
      <i/>
      <sz val="11"/>
      <color theme="1"/>
      <name val="Calibri"/>
      <family val="2"/>
      <scheme val="minor"/>
    </font>
    <font>
      <sz val="18"/>
      <name val="Arial Black"/>
      <family val="2"/>
    </font>
    <font>
      <b/>
      <sz val="12"/>
      <color theme="0"/>
      <name val="Calibri"/>
      <family val="2"/>
      <scheme val="minor"/>
    </font>
    <font>
      <sz val="11"/>
      <name val="Calibri"/>
      <family val="2"/>
      <scheme val="minor"/>
    </font>
    <font>
      <b/>
      <i/>
      <sz val="12"/>
      <color theme="0"/>
      <name val="Calibri"/>
      <family val="2"/>
      <scheme val="minor"/>
    </font>
    <font>
      <sz val="12"/>
      <color theme="0"/>
      <name val="Calibri"/>
      <family val="2"/>
      <scheme val="minor"/>
    </font>
    <font>
      <b/>
      <sz val="18"/>
      <color rgb="FF66FF33"/>
      <name val="Times New Roman"/>
      <family val="1"/>
    </font>
    <font>
      <b/>
      <sz val="12"/>
      <color theme="1"/>
      <name val="Calibri"/>
      <family val="2"/>
      <scheme val="minor"/>
    </font>
    <font>
      <sz val="12"/>
      <color theme="1"/>
      <name val="Calibri"/>
      <family val="2"/>
      <scheme val="minor"/>
    </font>
    <font>
      <i/>
      <sz val="11"/>
      <color theme="1"/>
      <name val="Calibri"/>
      <family val="2"/>
      <scheme val="minor"/>
    </font>
    <font>
      <sz val="8"/>
      <color rgb="FF000000"/>
      <name val="Montserrat"/>
    </font>
    <font>
      <b/>
      <sz val="8"/>
      <color rgb="FF000000"/>
      <name val="Montserrat"/>
    </font>
    <font>
      <sz val="11"/>
      <color rgb="FF000000"/>
      <name val="Calibri"/>
      <family val="2"/>
    </font>
  </fonts>
  <fills count="12">
    <fill>
      <patternFill patternType="none"/>
    </fill>
    <fill>
      <patternFill patternType="gray125"/>
    </fill>
    <fill>
      <patternFill patternType="solid">
        <fgColor rgb="FFFFFF00"/>
        <bgColor indexed="64"/>
      </patternFill>
    </fill>
    <fill>
      <patternFill patternType="solid">
        <fgColor theme="9" tint="0.59999389629810485"/>
        <bgColor indexed="64"/>
      </patternFill>
    </fill>
    <fill>
      <patternFill patternType="solid">
        <fgColor theme="8" tint="0.79998168889431442"/>
        <bgColor indexed="64"/>
      </patternFill>
    </fill>
    <fill>
      <patternFill patternType="solid">
        <fgColor rgb="FFAEAAAA"/>
        <bgColor indexed="64"/>
      </patternFill>
    </fill>
    <fill>
      <patternFill patternType="solid">
        <fgColor theme="0" tint="-0.499984740745262"/>
        <bgColor indexed="64"/>
      </patternFill>
    </fill>
    <fill>
      <patternFill patternType="solid">
        <fgColor theme="1"/>
        <bgColor indexed="64"/>
      </patternFill>
    </fill>
    <fill>
      <patternFill patternType="solid">
        <fgColor theme="0" tint="-4.9989318521683403E-2"/>
        <bgColor indexed="64"/>
      </patternFill>
    </fill>
    <fill>
      <patternFill patternType="solid">
        <fgColor theme="1" tint="0.34998626667073579"/>
        <bgColor indexed="64"/>
      </patternFill>
    </fill>
    <fill>
      <patternFill patternType="solid">
        <fgColor rgb="FFD9D9D9"/>
        <bgColor rgb="FF000000"/>
      </patternFill>
    </fill>
    <fill>
      <patternFill patternType="solid">
        <fgColor rgb="FF00B05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double">
        <color rgb="FF7030A0"/>
      </left>
      <right style="double">
        <color rgb="FF7030A0"/>
      </right>
      <top style="double">
        <color rgb="FF7030A0"/>
      </top>
      <bottom style="double">
        <color rgb="FF7030A0"/>
      </bottom>
      <diagonal/>
    </border>
    <border>
      <left style="double">
        <color rgb="FF7030A0"/>
      </left>
      <right/>
      <top style="double">
        <color rgb="FF7030A0"/>
      </top>
      <bottom style="double">
        <color rgb="FF7030A0"/>
      </bottom>
      <diagonal/>
    </border>
    <border>
      <left style="double">
        <color rgb="FF7030A0"/>
      </left>
      <right/>
      <top/>
      <bottom style="double">
        <color rgb="FF7030A0"/>
      </bottom>
      <diagonal/>
    </border>
    <border>
      <left style="medium">
        <color rgb="FF7030A0"/>
      </left>
      <right style="double">
        <color rgb="FF7030A0"/>
      </right>
      <top/>
      <bottom style="double">
        <color rgb="FF7030A0"/>
      </bottom>
      <diagonal/>
    </border>
    <border>
      <left/>
      <right style="medium">
        <color rgb="FF7030A0"/>
      </right>
      <top/>
      <bottom/>
      <diagonal/>
    </border>
    <border>
      <left style="medium">
        <color rgb="FF7030A0"/>
      </left>
      <right style="double">
        <color rgb="FF7030A0"/>
      </right>
      <top style="double">
        <color rgb="FF7030A0"/>
      </top>
      <bottom style="double">
        <color rgb="FF7030A0"/>
      </bottom>
      <diagonal/>
    </border>
    <border>
      <left style="double">
        <color rgb="FF7030A0"/>
      </left>
      <right style="medium">
        <color rgb="FF7030A0"/>
      </right>
      <top/>
      <bottom style="double">
        <color rgb="FF7030A0"/>
      </bottom>
      <diagonal/>
    </border>
    <border>
      <left style="medium">
        <color rgb="FF7030A0"/>
      </left>
      <right style="double">
        <color rgb="FF7030A0"/>
      </right>
      <top style="double">
        <color rgb="FF7030A0"/>
      </top>
      <bottom style="medium">
        <color rgb="FF7030A0"/>
      </bottom>
      <diagonal/>
    </border>
    <border>
      <left style="double">
        <color rgb="FF7030A0"/>
      </left>
      <right style="double">
        <color rgb="FF7030A0"/>
      </right>
      <top style="double">
        <color rgb="FF7030A0"/>
      </top>
      <bottom style="medium">
        <color rgb="FF7030A0"/>
      </bottom>
      <diagonal/>
    </border>
    <border>
      <left style="medium">
        <color indexed="64"/>
      </left>
      <right/>
      <top/>
      <bottom/>
      <diagonal/>
    </border>
    <border>
      <left/>
      <right/>
      <top/>
      <bottom style="thin">
        <color indexed="64"/>
      </bottom>
      <diagonal/>
    </border>
    <border>
      <left style="medium">
        <color rgb="FF7030A0"/>
      </left>
      <right style="medium">
        <color rgb="FF7030A0"/>
      </right>
      <top style="medium">
        <color rgb="FF7030A0"/>
      </top>
      <bottom style="double">
        <color rgb="FF7030A0"/>
      </bottom>
      <diagonal/>
    </border>
    <border>
      <left style="medium">
        <color rgb="FF7030A0"/>
      </left>
      <right style="medium">
        <color rgb="FF7030A0"/>
      </right>
      <top style="double">
        <color rgb="FF7030A0"/>
      </top>
      <bottom style="double">
        <color rgb="FF7030A0"/>
      </bottom>
      <diagonal/>
    </border>
    <border>
      <left style="medium">
        <color rgb="FF7030A0"/>
      </left>
      <right style="medium">
        <color rgb="FF7030A0"/>
      </right>
      <top style="double">
        <color rgb="FF7030A0"/>
      </top>
      <bottom style="medium">
        <color rgb="FF7030A0"/>
      </bottom>
      <diagonal/>
    </border>
  </borders>
  <cellStyleXfs count="1">
    <xf numFmtId="0" fontId="0" fillId="0" borderId="0"/>
  </cellStyleXfs>
  <cellXfs count="79">
    <xf numFmtId="0" fontId="0" fillId="0" borderId="0" xfId="0"/>
    <xf numFmtId="0" fontId="8" fillId="9" borderId="0" xfId="0" applyFont="1" applyFill="1" applyAlignment="1" applyProtection="1">
      <alignment horizontal="center"/>
      <protection locked="0" hidden="1"/>
    </xf>
    <xf numFmtId="0" fontId="4" fillId="9" borderId="0" xfId="0" applyFont="1" applyFill="1" applyAlignment="1" applyProtection="1">
      <alignment horizontal="center"/>
      <protection locked="0" hidden="1"/>
    </xf>
    <xf numFmtId="0" fontId="0" fillId="7" borderId="0" xfId="0" applyFill="1" applyProtection="1">
      <protection hidden="1"/>
    </xf>
    <xf numFmtId="0" fontId="0" fillId="8" borderId="0" xfId="0" applyFill="1" applyProtection="1">
      <protection hidden="1"/>
    </xf>
    <xf numFmtId="0" fontId="0" fillId="8" borderId="0" xfId="0" applyFill="1" applyAlignment="1" applyProtection="1">
      <alignment horizontal="left"/>
      <protection hidden="1"/>
    </xf>
    <xf numFmtId="0" fontId="1" fillId="2" borderId="0" xfId="0" applyFont="1" applyFill="1" applyAlignment="1" applyProtection="1">
      <alignment horizontal="center"/>
      <protection hidden="1"/>
    </xf>
    <xf numFmtId="0" fontId="0" fillId="3" borderId="0" xfId="0" applyFill="1" applyAlignment="1" applyProtection="1">
      <alignment horizontal="center" vertical="center" wrapText="1"/>
      <protection hidden="1"/>
    </xf>
    <xf numFmtId="0" fontId="0" fillId="4" borderId="0" xfId="0" applyFill="1" applyAlignment="1" applyProtection="1">
      <alignment horizontal="center" vertical="center" wrapText="1"/>
      <protection hidden="1"/>
    </xf>
    <xf numFmtId="0" fontId="1" fillId="3" borderId="1" xfId="0" applyFont="1" applyFill="1" applyBorder="1" applyAlignment="1" applyProtection="1">
      <alignment horizontal="center" vertical="center"/>
      <protection hidden="1"/>
    </xf>
    <xf numFmtId="0" fontId="1" fillId="4" borderId="1" xfId="0" applyFont="1" applyFill="1" applyBorder="1" applyAlignment="1" applyProtection="1">
      <alignment horizontal="center" vertical="center"/>
      <protection hidden="1"/>
    </xf>
    <xf numFmtId="0" fontId="0" fillId="0" borderId="1" xfId="0" applyBorder="1" applyProtection="1">
      <protection hidden="1"/>
    </xf>
    <xf numFmtId="0" fontId="9" fillId="0" borderId="8" xfId="0" applyFont="1" applyBorder="1" applyProtection="1">
      <protection hidden="1"/>
    </xf>
    <xf numFmtId="0" fontId="0" fillId="6" borderId="9" xfId="0" applyFill="1" applyBorder="1" applyAlignment="1" applyProtection="1">
      <alignment horizontal="center"/>
      <protection hidden="1"/>
    </xf>
    <xf numFmtId="0" fontId="0" fillId="0" borderId="0" xfId="0" applyAlignment="1" applyProtection="1">
      <alignment horizontal="center"/>
      <protection hidden="1"/>
    </xf>
    <xf numFmtId="0" fontId="9" fillId="0" borderId="10" xfId="0" applyFont="1" applyBorder="1" applyProtection="1">
      <protection hidden="1"/>
    </xf>
    <xf numFmtId="0" fontId="3" fillId="0" borderId="1" xfId="0" applyFont="1" applyBorder="1" applyProtection="1">
      <protection hidden="1"/>
    </xf>
    <xf numFmtId="0" fontId="9" fillId="0" borderId="12" xfId="0" applyFont="1" applyBorder="1" applyProtection="1">
      <protection hidden="1"/>
    </xf>
    <xf numFmtId="0" fontId="0" fillId="0" borderId="0" xfId="0" applyProtection="1">
      <protection hidden="1"/>
    </xf>
    <xf numFmtId="0" fontId="10" fillId="9" borderId="0" xfId="0" applyFont="1" applyFill="1" applyAlignment="1" applyProtection="1">
      <alignment horizontal="left"/>
      <protection hidden="1"/>
    </xf>
    <xf numFmtId="0" fontId="2" fillId="2" borderId="0" xfId="0" applyFont="1" applyFill="1" applyBorder="1" applyAlignment="1" applyProtection="1">
      <alignment horizontal="center"/>
      <protection hidden="1"/>
    </xf>
    <xf numFmtId="0" fontId="0" fillId="6" borderId="0" xfId="0" applyFill="1" applyProtection="1">
      <protection hidden="1"/>
    </xf>
    <xf numFmtId="0" fontId="6" fillId="6" borderId="0" xfId="0" applyFont="1" applyFill="1" applyAlignment="1" applyProtection="1">
      <alignment horizontal="center"/>
      <protection hidden="1"/>
    </xf>
    <xf numFmtId="0" fontId="1" fillId="0" borderId="0" xfId="0" applyFont="1" applyAlignment="1" applyProtection="1">
      <alignment horizontal="center"/>
      <protection hidden="1"/>
    </xf>
    <xf numFmtId="0" fontId="0" fillId="0" borderId="0" xfId="0" applyAlignment="1" applyProtection="1">
      <protection locked="0" hidden="1"/>
    </xf>
    <xf numFmtId="0" fontId="0" fillId="0" borderId="0" xfId="0" quotePrefix="1" applyAlignment="1" applyProtection="1">
      <alignment horizontal="center"/>
      <protection locked="0" hidden="1"/>
    </xf>
    <xf numFmtId="0" fontId="0" fillId="0" borderId="0" xfId="0" applyProtection="1">
      <protection locked="0" hidden="1"/>
    </xf>
    <xf numFmtId="0" fontId="0" fillId="0" borderId="0" xfId="0" applyAlignment="1" applyProtection="1">
      <alignment horizontal="center"/>
      <protection locked="0" hidden="1"/>
    </xf>
    <xf numFmtId="164" fontId="0" fillId="0" borderId="7" xfId="0" applyNumberFormat="1" applyBorder="1" applyAlignment="1" applyProtection="1">
      <alignment horizontal="center"/>
      <protection hidden="1"/>
    </xf>
    <xf numFmtId="164" fontId="0" fillId="0" borderId="6" xfId="0" applyNumberFormat="1" applyBorder="1" applyAlignment="1" applyProtection="1">
      <alignment horizontal="center"/>
      <protection hidden="1"/>
    </xf>
    <xf numFmtId="164" fontId="0" fillId="0" borderId="5" xfId="0" applyNumberFormat="1" applyBorder="1" applyAlignment="1" applyProtection="1">
      <alignment horizontal="center"/>
      <protection hidden="1"/>
    </xf>
    <xf numFmtId="164" fontId="0" fillId="0" borderId="11" xfId="0" applyNumberFormat="1" applyBorder="1" applyAlignment="1" applyProtection="1">
      <alignment horizontal="center"/>
      <protection hidden="1"/>
    </xf>
    <xf numFmtId="0" fontId="0" fillId="0" borderId="0" xfId="0" applyAlignment="1" applyProtection="1">
      <protection hidden="1"/>
    </xf>
    <xf numFmtId="0" fontId="0" fillId="0" borderId="0" xfId="0" quotePrefix="1" applyAlignment="1" applyProtection="1">
      <alignment horizontal="center"/>
      <protection hidden="1"/>
    </xf>
    <xf numFmtId="0" fontId="0" fillId="0" borderId="7" xfId="0" applyBorder="1" applyAlignment="1" applyProtection="1">
      <alignment horizontal="center"/>
      <protection hidden="1"/>
    </xf>
    <xf numFmtId="0" fontId="0" fillId="0" borderId="6" xfId="0" applyBorder="1" applyAlignment="1" applyProtection="1">
      <alignment horizontal="center"/>
      <protection hidden="1"/>
    </xf>
    <xf numFmtId="0" fontId="0" fillId="0" borderId="5" xfId="0" applyBorder="1" applyAlignment="1" applyProtection="1">
      <alignment horizontal="center"/>
      <protection hidden="1"/>
    </xf>
    <xf numFmtId="0" fontId="0" fillId="0" borderId="11" xfId="0" applyBorder="1" applyAlignment="1" applyProtection="1">
      <alignment horizontal="center"/>
      <protection hidden="1"/>
    </xf>
    <xf numFmtId="0" fontId="0" fillId="0" borderId="13" xfId="0" applyBorder="1" applyAlignment="1" applyProtection="1">
      <alignment horizontal="center"/>
      <protection hidden="1"/>
    </xf>
    <xf numFmtId="0" fontId="1" fillId="0" borderId="0" xfId="0" applyFont="1" applyAlignment="1" applyProtection="1">
      <alignment horizontal="center"/>
      <protection locked="0" hidden="1"/>
    </xf>
    <xf numFmtId="0" fontId="0" fillId="2" borderId="0" xfId="0" applyFill="1" applyAlignment="1" applyProtection="1">
      <alignment horizontal="center"/>
      <protection hidden="1"/>
    </xf>
    <xf numFmtId="0" fontId="0" fillId="0" borderId="0" xfId="0" applyFill="1" applyAlignment="1" applyProtection="1">
      <alignment horizontal="center"/>
      <protection hidden="1"/>
    </xf>
    <xf numFmtId="0" fontId="1" fillId="0" borderId="0" xfId="0" applyFont="1" applyProtection="1">
      <protection hidden="1"/>
    </xf>
    <xf numFmtId="0" fontId="16" fillId="0" borderId="1" xfId="0" applyFont="1" applyBorder="1" applyAlignment="1">
      <alignment horizontal="center"/>
    </xf>
    <xf numFmtId="0" fontId="16" fillId="10" borderId="1" xfId="0" applyFont="1" applyFill="1" applyBorder="1" applyAlignment="1">
      <alignment horizontal="center"/>
    </xf>
    <xf numFmtId="0" fontId="16" fillId="11" borderId="1" xfId="0" applyFont="1" applyFill="1" applyBorder="1" applyAlignment="1">
      <alignment horizontal="center"/>
    </xf>
    <xf numFmtId="0" fontId="16" fillId="2" borderId="1" xfId="0" applyFont="1" applyFill="1" applyBorder="1" applyAlignment="1">
      <alignment horizontal="center"/>
    </xf>
    <xf numFmtId="0" fontId="17" fillId="2" borderId="1" xfId="0" applyFont="1" applyFill="1" applyBorder="1" applyAlignment="1">
      <alignment horizontal="center"/>
    </xf>
    <xf numFmtId="0" fontId="17" fillId="11" borderId="1" xfId="0" applyFont="1" applyFill="1" applyBorder="1" applyAlignment="1">
      <alignment horizontal="center"/>
    </xf>
    <xf numFmtId="0" fontId="0" fillId="0" borderId="0" xfId="0" applyFill="1" applyAlignment="1" applyProtection="1">
      <protection hidden="1"/>
    </xf>
    <xf numFmtId="0" fontId="18" fillId="2" borderId="0" xfId="0" applyFont="1" applyFill="1" applyBorder="1" applyAlignment="1">
      <alignment vertical="center"/>
    </xf>
    <xf numFmtId="0" fontId="15" fillId="0" borderId="0" xfId="0" applyFont="1" applyFill="1" applyAlignment="1" applyProtection="1">
      <protection hidden="1"/>
    </xf>
    <xf numFmtId="0" fontId="15" fillId="0" borderId="0" xfId="0" applyFont="1" applyAlignment="1"/>
    <xf numFmtId="0" fontId="1" fillId="5" borderId="15" xfId="0" applyFont="1" applyFill="1" applyBorder="1" applyAlignment="1" applyProtection="1">
      <alignment horizontal="center"/>
      <protection hidden="1"/>
    </xf>
    <xf numFmtId="0" fontId="0" fillId="0" borderId="15" xfId="0" applyBorder="1" applyAlignment="1" applyProtection="1">
      <alignment horizontal="center"/>
      <protection hidden="1"/>
    </xf>
    <xf numFmtId="0" fontId="1" fillId="5" borderId="0" xfId="0" applyFont="1" applyFill="1" applyAlignment="1" applyProtection="1">
      <alignment horizontal="center"/>
      <protection hidden="1"/>
    </xf>
    <xf numFmtId="1" fontId="5" fillId="9" borderId="0" xfId="0" applyNumberFormat="1" applyFont="1" applyFill="1" applyAlignment="1" applyProtection="1">
      <alignment horizontal="center" vertical="center"/>
      <protection hidden="1"/>
    </xf>
    <xf numFmtId="0" fontId="8" fillId="9" borderId="16" xfId="0" applyFont="1" applyFill="1" applyBorder="1" applyAlignment="1" applyProtection="1">
      <alignment horizontal="center" vertical="center" wrapText="1"/>
      <protection hidden="1"/>
    </xf>
    <xf numFmtId="0" fontId="8" fillId="9" borderId="17" xfId="0" applyFont="1" applyFill="1" applyBorder="1" applyAlignment="1" applyProtection="1">
      <alignment horizontal="center" vertical="center"/>
      <protection hidden="1"/>
    </xf>
    <xf numFmtId="0" fontId="11" fillId="9" borderId="18" xfId="0" applyFont="1" applyFill="1" applyBorder="1" applyProtection="1">
      <protection hidden="1"/>
    </xf>
    <xf numFmtId="0" fontId="8" fillId="9" borderId="17" xfId="0" applyFont="1" applyFill="1" applyBorder="1" applyAlignment="1" applyProtection="1">
      <alignment horizontal="center" vertical="center" wrapText="1"/>
      <protection hidden="1"/>
    </xf>
    <xf numFmtId="0" fontId="11" fillId="9" borderId="18" xfId="0" applyFont="1" applyFill="1" applyBorder="1" applyAlignment="1" applyProtection="1">
      <alignment wrapText="1"/>
      <protection hidden="1"/>
    </xf>
    <xf numFmtId="0" fontId="7" fillId="9" borderId="0" xfId="0" applyFont="1" applyFill="1" applyAlignment="1" applyProtection="1">
      <alignment horizontal="center" vertical="center"/>
      <protection hidden="1"/>
    </xf>
    <xf numFmtId="0" fontId="1" fillId="0" borderId="3" xfId="0" applyFont="1" applyBorder="1" applyAlignment="1" applyProtection="1">
      <alignment horizontal="center" vertical="center"/>
      <protection hidden="1"/>
    </xf>
    <xf numFmtId="0" fontId="1" fillId="0" borderId="4" xfId="0" applyFont="1" applyBorder="1" applyAlignment="1" applyProtection="1">
      <alignment horizontal="center" vertical="center"/>
      <protection hidden="1"/>
    </xf>
    <xf numFmtId="0" fontId="1" fillId="3" borderId="2" xfId="0" applyFont="1" applyFill="1" applyBorder="1" applyAlignment="1" applyProtection="1">
      <alignment horizontal="center" vertical="center"/>
      <protection hidden="1"/>
    </xf>
    <xf numFmtId="0" fontId="1" fillId="4" borderId="2" xfId="0" applyFont="1" applyFill="1" applyBorder="1" applyAlignment="1" applyProtection="1">
      <alignment horizontal="center" vertical="center"/>
      <protection hidden="1"/>
    </xf>
    <xf numFmtId="0" fontId="12" fillId="9" borderId="14" xfId="0" applyFont="1" applyFill="1" applyBorder="1" applyAlignment="1" applyProtection="1">
      <alignment horizontal="center" vertical="center"/>
      <protection hidden="1"/>
    </xf>
    <xf numFmtId="0" fontId="12" fillId="0" borderId="0" xfId="0" applyFont="1" applyBorder="1" applyAlignment="1" applyProtection="1">
      <alignment horizontal="center" vertical="center"/>
      <protection hidden="1"/>
    </xf>
    <xf numFmtId="0" fontId="0" fillId="0" borderId="0" xfId="0" applyAlignment="1"/>
    <xf numFmtId="0" fontId="12" fillId="0" borderId="14" xfId="0" applyFont="1" applyBorder="1" applyAlignment="1" applyProtection="1">
      <alignment horizontal="center" vertical="center"/>
      <protection hidden="1"/>
    </xf>
    <xf numFmtId="0" fontId="12" fillId="0" borderId="0" xfId="0" applyFont="1" applyAlignment="1" applyProtection="1">
      <alignment horizontal="center" vertical="center"/>
      <protection hidden="1"/>
    </xf>
    <xf numFmtId="0" fontId="0" fillId="4" borderId="0" xfId="0" applyFill="1" applyAlignment="1" applyProtection="1">
      <alignment horizontal="center" vertical="center" wrapText="1"/>
      <protection hidden="1"/>
    </xf>
    <xf numFmtId="0" fontId="0" fillId="0" borderId="0" xfId="0" applyAlignment="1" applyProtection="1">
      <alignment horizontal="center" vertical="center" wrapText="1"/>
      <protection hidden="1"/>
    </xf>
    <xf numFmtId="0" fontId="0" fillId="3" borderId="0" xfId="0" applyFill="1" applyAlignment="1" applyProtection="1">
      <alignment horizontal="center" vertical="center" wrapText="1"/>
      <protection hidden="1"/>
    </xf>
    <xf numFmtId="0" fontId="0" fillId="0" borderId="0" xfId="0" applyFill="1" applyAlignment="1" applyProtection="1">
      <protection hidden="1"/>
    </xf>
    <xf numFmtId="0" fontId="13" fillId="0" borderId="0" xfId="0" applyFont="1" applyFill="1" applyAlignment="1" applyProtection="1">
      <alignment horizontal="center"/>
      <protection hidden="1"/>
    </xf>
    <xf numFmtId="0" fontId="13" fillId="0" borderId="0" xfId="0" applyFont="1" applyAlignment="1">
      <alignment horizontal="center"/>
    </xf>
    <xf numFmtId="0" fontId="14" fillId="0" borderId="0" xfId="0" applyFont="1" applyAlignment="1">
      <alignment horizontal="center"/>
    </xf>
  </cellXfs>
  <cellStyles count="1">
    <cellStyle name="Normal" xfId="0" builtinId="0"/>
  </cellStyles>
  <dxfs count="10">
    <dxf>
      <font>
        <color rgb="FF9C0006"/>
      </font>
      <fill>
        <patternFill>
          <bgColor rgb="FFFFC7CE"/>
        </patternFill>
      </fill>
    </dxf>
    <dxf>
      <font>
        <color rgb="FF9C0006"/>
      </font>
      <fill>
        <patternFill>
          <bgColor rgb="FFFFC7CE"/>
        </patternFill>
      </fill>
    </dxf>
    <dxf>
      <fill>
        <patternFill patternType="lightHorizontal">
          <bgColor rgb="FF66FF33"/>
        </patternFill>
      </fill>
    </dxf>
    <dxf>
      <fill>
        <patternFill patternType="lightHorizontal">
          <bgColor rgb="FF66FF33"/>
        </patternFill>
      </fill>
    </dxf>
    <dxf>
      <fill>
        <patternFill patternType="lightHorizontal">
          <bgColor rgb="FF66FF33"/>
        </patternFill>
      </fill>
    </dxf>
    <dxf>
      <fill>
        <patternFill patternType="lightHorizontal">
          <bgColor rgb="FF66FF33"/>
        </patternFill>
      </fill>
    </dxf>
    <dxf>
      <fill>
        <patternFill patternType="lightHorizontal">
          <bgColor rgb="FF66FF33"/>
        </patternFill>
      </fill>
    </dxf>
    <dxf>
      <fill>
        <patternFill patternType="lightHorizontal">
          <bgColor rgb="FF66FF33"/>
        </patternFill>
      </fill>
    </dxf>
    <dxf>
      <fill>
        <patternFill patternType="lightHorizontal">
          <bgColor rgb="FF66FF33"/>
        </patternFill>
      </fill>
    </dxf>
    <dxf>
      <fill>
        <patternFill patternType="lightHorizontal">
          <bgColor rgb="FF66FF33"/>
        </patternFill>
      </fill>
    </dxf>
  </dxfs>
  <tableStyles count="0" defaultTableStyle="TableStyleMedium2" defaultPivotStyle="PivotStyleMedium9"/>
  <colors>
    <mruColors>
      <color rgb="FF66FF33"/>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drawings/_rels/drawing1.xml.rels><?xml version="1.0" encoding="UTF-8" standalone="yes"?>
<Relationships xmlns="http://schemas.openxmlformats.org/package/2006/relationships"><Relationship Id="rId2" Type="http://schemas.openxmlformats.org/officeDocument/2006/relationships/image" Target="../media/image3.JPG"/><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13</xdr:col>
      <xdr:colOff>635001</xdr:colOff>
      <xdr:row>19</xdr:row>
      <xdr:rowOff>132291</xdr:rowOff>
    </xdr:from>
    <xdr:to>
      <xdr:col>13</xdr:col>
      <xdr:colOff>1525765</xdr:colOff>
      <xdr:row>19</xdr:row>
      <xdr:rowOff>132291</xdr:rowOff>
    </xdr:to>
    <xdr:cxnSp macro="">
      <xdr:nvCxnSpPr>
        <xdr:cNvPr id="3" name="Straight Arrow Connector 2">
          <a:extLst>
            <a:ext uri="{FF2B5EF4-FFF2-40B4-BE49-F238E27FC236}">
              <a16:creationId xmlns:a16="http://schemas.microsoft.com/office/drawing/2014/main" id="{00000000-0008-0000-0000-000003000000}"/>
            </a:ext>
          </a:extLst>
        </xdr:cNvPr>
        <xdr:cNvCxnSpPr/>
      </xdr:nvCxnSpPr>
      <xdr:spPr>
        <a:xfrm>
          <a:off x="3210279" y="3025069"/>
          <a:ext cx="890764" cy="0"/>
        </a:xfrm>
        <a:prstGeom prst="straightConnector1">
          <a:avLst/>
        </a:prstGeom>
        <a:ln>
          <a:solidFill>
            <a:srgbClr val="66FF33"/>
          </a:solidFill>
          <a:tailEnd type="triangle"/>
        </a:ln>
      </xdr:spPr>
      <xdr:style>
        <a:lnRef idx="3">
          <a:schemeClr val="accent6"/>
        </a:lnRef>
        <a:fillRef idx="0">
          <a:schemeClr val="accent6"/>
        </a:fillRef>
        <a:effectRef idx="2">
          <a:schemeClr val="accent6"/>
        </a:effectRef>
        <a:fontRef idx="minor">
          <a:schemeClr val="tx1"/>
        </a:fontRef>
      </xdr:style>
    </xdr:cxnSp>
    <xdr:clientData/>
  </xdr:twoCellAnchor>
  <xdr:twoCellAnchor>
    <xdr:from>
      <xdr:col>13</xdr:col>
      <xdr:colOff>997621</xdr:colOff>
      <xdr:row>20</xdr:row>
      <xdr:rowOff>117121</xdr:rowOff>
    </xdr:from>
    <xdr:to>
      <xdr:col>13</xdr:col>
      <xdr:colOff>1888385</xdr:colOff>
      <xdr:row>20</xdr:row>
      <xdr:rowOff>117121</xdr:rowOff>
    </xdr:to>
    <xdr:cxnSp macro="">
      <xdr:nvCxnSpPr>
        <xdr:cNvPr id="4" name="Straight Arrow Connector 3">
          <a:extLst>
            <a:ext uri="{FF2B5EF4-FFF2-40B4-BE49-F238E27FC236}">
              <a16:creationId xmlns:a16="http://schemas.microsoft.com/office/drawing/2014/main" id="{00000000-0008-0000-0000-000004000000}"/>
            </a:ext>
          </a:extLst>
        </xdr:cNvPr>
        <xdr:cNvCxnSpPr/>
      </xdr:nvCxnSpPr>
      <xdr:spPr>
        <a:xfrm>
          <a:off x="9180462" y="4533257"/>
          <a:ext cx="890764" cy="0"/>
        </a:xfrm>
        <a:prstGeom prst="straightConnector1">
          <a:avLst/>
        </a:prstGeom>
        <a:ln>
          <a:solidFill>
            <a:srgbClr val="66FF33"/>
          </a:solidFill>
          <a:tailEnd type="triangle"/>
        </a:ln>
      </xdr:spPr>
      <xdr:style>
        <a:lnRef idx="3">
          <a:schemeClr val="accent6"/>
        </a:lnRef>
        <a:fillRef idx="0">
          <a:schemeClr val="accent6"/>
        </a:fillRef>
        <a:effectRef idx="2">
          <a:schemeClr val="accent6"/>
        </a:effectRef>
        <a:fontRef idx="minor">
          <a:schemeClr val="tx1"/>
        </a:fontRef>
      </xdr:style>
    </xdr:cxnSp>
    <xdr:clientData/>
  </xdr:twoCellAnchor>
  <xdr:twoCellAnchor>
    <xdr:from>
      <xdr:col>11</xdr:col>
      <xdr:colOff>1125683</xdr:colOff>
      <xdr:row>0</xdr:row>
      <xdr:rowOff>360475</xdr:rowOff>
    </xdr:from>
    <xdr:to>
      <xdr:col>18</xdr:col>
      <xdr:colOff>86592</xdr:colOff>
      <xdr:row>29</xdr:row>
      <xdr:rowOff>95250</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658342" y="360475"/>
          <a:ext cx="6667500" cy="5804798"/>
        </a:xfrm>
        <a:prstGeom prst="rect">
          <a:avLst/>
        </a:prstGeom>
        <a:noFill/>
        <a:ln w="28575">
          <a:solidFill>
            <a:srgbClr val="66FF3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IN" sz="1100"/>
        </a:p>
      </xdr:txBody>
    </xdr:sp>
    <xdr:clientData/>
  </xdr:twoCellAnchor>
  <xdr:twoCellAnchor editAs="oneCell">
    <xdr:from>
      <xdr:col>8</xdr:col>
      <xdr:colOff>337705</xdr:colOff>
      <xdr:row>0</xdr:row>
      <xdr:rowOff>103908</xdr:rowOff>
    </xdr:from>
    <xdr:to>
      <xdr:col>11</xdr:col>
      <xdr:colOff>228987</xdr:colOff>
      <xdr:row>2</xdr:row>
      <xdr:rowOff>9424</xdr:rowOff>
    </xdr:to>
    <xdr:pic>
      <xdr:nvPicPr>
        <xdr:cNvPr id="9" name="Picture 8">
          <a:extLst>
            <a:ext uri="{FF2B5EF4-FFF2-40B4-BE49-F238E27FC236}">
              <a16:creationId xmlns:a16="http://schemas.microsoft.com/office/drawing/2014/main" id="{00000000-0008-0000-0000-000009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966114" y="103908"/>
          <a:ext cx="1423941" cy="624221"/>
        </a:xfrm>
        <a:prstGeom prst="rect">
          <a:avLst/>
        </a:prstGeom>
      </xdr:spPr>
    </xdr:pic>
    <xdr:clientData/>
  </xdr:twoCellAnchor>
  <xdr:twoCellAnchor editAs="oneCell">
    <xdr:from>
      <xdr:col>28</xdr:col>
      <xdr:colOff>233796</xdr:colOff>
      <xdr:row>0</xdr:row>
      <xdr:rowOff>17318</xdr:rowOff>
    </xdr:from>
    <xdr:to>
      <xdr:col>34</xdr:col>
      <xdr:colOff>510886</xdr:colOff>
      <xdr:row>35</xdr:row>
      <xdr:rowOff>138544</xdr:rowOff>
    </xdr:to>
    <xdr:pic>
      <xdr:nvPicPr>
        <xdr:cNvPr id="10" name="Picture 9">
          <a:extLst>
            <a:ext uri="{FF2B5EF4-FFF2-40B4-BE49-F238E27FC236}">
              <a16:creationId xmlns:a16="http://schemas.microsoft.com/office/drawing/2014/main" id="{00000000-0008-0000-0000-00000A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3196455" y="17318"/>
          <a:ext cx="3342409" cy="7334249"/>
        </a:xfrm>
        <a:prstGeom prst="rect">
          <a:avLst/>
        </a:prstGeom>
      </xdr:spPr>
    </xdr:pic>
    <xdr:clientData/>
  </xdr:twoCellAnchor>
  <xdr:twoCellAnchor>
    <xdr:from>
      <xdr:col>13</xdr:col>
      <xdr:colOff>635001</xdr:colOff>
      <xdr:row>19</xdr:row>
      <xdr:rowOff>132291</xdr:rowOff>
    </xdr:from>
    <xdr:to>
      <xdr:col>13</xdr:col>
      <xdr:colOff>1525765</xdr:colOff>
      <xdr:row>19</xdr:row>
      <xdr:rowOff>132291</xdr:rowOff>
    </xdr:to>
    <xdr:cxnSp macro="">
      <xdr:nvCxnSpPr>
        <xdr:cNvPr id="8" name="Straight Arrow Connector 7">
          <a:extLst>
            <a:ext uri="{FF2B5EF4-FFF2-40B4-BE49-F238E27FC236}">
              <a16:creationId xmlns:a16="http://schemas.microsoft.com/office/drawing/2014/main" id="{00000000-0008-0000-0000-000008000000}"/>
            </a:ext>
          </a:extLst>
        </xdr:cNvPr>
        <xdr:cNvCxnSpPr/>
      </xdr:nvCxnSpPr>
      <xdr:spPr>
        <a:xfrm>
          <a:off x="3349626" y="4418541"/>
          <a:ext cx="890764" cy="0"/>
        </a:xfrm>
        <a:prstGeom prst="straightConnector1">
          <a:avLst/>
        </a:prstGeom>
        <a:ln>
          <a:solidFill>
            <a:srgbClr val="66FF33"/>
          </a:solidFill>
          <a:tailEnd type="triangle"/>
        </a:ln>
      </xdr:spPr>
      <xdr:style>
        <a:lnRef idx="3">
          <a:schemeClr val="accent6"/>
        </a:lnRef>
        <a:fillRef idx="0">
          <a:schemeClr val="accent6"/>
        </a:fillRef>
        <a:effectRef idx="2">
          <a:schemeClr val="accent6"/>
        </a:effectRef>
        <a:fontRef idx="minor">
          <a:schemeClr val="tx1"/>
        </a:fontRef>
      </xdr:style>
    </xdr:cxnSp>
    <xdr:clientData/>
  </xdr:twoCellAnchor>
  <mc:AlternateContent xmlns:mc="http://schemas.openxmlformats.org/markup-compatibility/2006">
    <mc:Choice xmlns:a14="http://schemas.microsoft.com/office/drawing/2010/main" Requires="a14">
      <xdr:twoCellAnchor editAs="oneCell">
        <xdr:from>
          <xdr:col>19</xdr:col>
          <xdr:colOff>342900</xdr:colOff>
          <xdr:row>13</xdr:row>
          <xdr:rowOff>12700</xdr:rowOff>
        </xdr:from>
        <xdr:to>
          <xdr:col>25</xdr:col>
          <xdr:colOff>95250</xdr:colOff>
          <xdr:row>15</xdr:row>
          <xdr:rowOff>203200</xdr:rowOff>
        </xdr:to>
        <xdr:sp macro="" textlink="">
          <xdr:nvSpPr>
            <xdr:cNvPr id="1038" name="CommandButton1"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ffectLst>
              <a:outerShdw dist="35921" dir="2700000" algn="ctr" rotWithShape="0">
                <a:srgbClr val="000000"/>
              </a:outerShdw>
            </a:effectLst>
            <a:extLst>
              <a:ext uri="{91240B29-F687-4F45-9708-019B960494DF}">
                <a14:hiddenLine w="1">
                  <a:noFill/>
                  <a:miter lim="800000"/>
                  <a:headEnd/>
                  <a:tailEnd/>
                </a14:hiddenLine>
              </a:ext>
              <a:ext uri="{53640926-AAD7-44D8-BBD7-CCE9431645EC}">
                <a14:shadowObscured val="1"/>
              </a:ext>
            </a:extLst>
          </xdr:spPr>
        </xdr:sp>
        <xdr:clientData/>
      </xdr:twoCellAnchor>
    </mc:Choice>
    <mc:Fallback/>
  </mc:AlternateContent>
  <xdr:twoCellAnchor>
    <xdr:from>
      <xdr:col>18</xdr:col>
      <xdr:colOff>432953</xdr:colOff>
      <xdr:row>0</xdr:row>
      <xdr:rowOff>381000</xdr:rowOff>
    </xdr:from>
    <xdr:to>
      <xdr:col>28</xdr:col>
      <xdr:colOff>86590</xdr:colOff>
      <xdr:row>10</xdr:row>
      <xdr:rowOff>103910</xdr:rowOff>
    </xdr:to>
    <xdr:sp macro="" textlink="">
      <xdr:nvSpPr>
        <xdr:cNvPr id="11" name="Rectangle 10">
          <a:extLst>
            <a:ext uri="{FF2B5EF4-FFF2-40B4-BE49-F238E27FC236}">
              <a16:creationId xmlns:a16="http://schemas.microsoft.com/office/drawing/2014/main" id="{00000000-0008-0000-0000-00000B000000}"/>
            </a:ext>
          </a:extLst>
        </xdr:cNvPr>
        <xdr:cNvSpPr/>
      </xdr:nvSpPr>
      <xdr:spPr>
        <a:xfrm>
          <a:off x="9672203" y="381000"/>
          <a:ext cx="3273137" cy="2026228"/>
        </a:xfrm>
        <a:prstGeom prst="rect">
          <a:avLst/>
        </a:prstGeom>
        <a:noFill/>
        <a:ln w="28575">
          <a:solidFill>
            <a:srgbClr val="66FF33"/>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IN"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noFill/>
        <a:ln w="28575">
          <a:solidFill>
            <a:srgbClr val="66FF33"/>
          </a:solidFill>
        </a:ln>
      </a:spPr>
      <a:bodyPr vertOverflow="clip" horzOverflow="clip" rtlCol="0" anchor="t"/>
      <a:lstStyle>
        <a:defPPr algn="l">
          <a:defRPr sz="1100"/>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control" Target="../activeX/activeX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AT36"/>
  <sheetViews>
    <sheetView showGridLines="0" tabSelected="1" topLeftCell="I1" zoomScale="76" zoomScaleNormal="76" workbookViewId="0">
      <selection activeCell="U25" sqref="U25"/>
    </sheetView>
  </sheetViews>
  <sheetFormatPr defaultColWidth="0" defaultRowHeight="14.5" zeroHeight="1" x14ac:dyDescent="0.35"/>
  <cols>
    <col min="1" max="1" width="10" style="3" hidden="1" customWidth="1"/>
    <col min="2" max="2" width="14" style="3" hidden="1" customWidth="1"/>
    <col min="3" max="3" width="7.81640625" style="3" hidden="1" customWidth="1"/>
    <col min="4" max="4" width="8.7265625" style="3" hidden="1" customWidth="1"/>
    <col min="5" max="5" width="10.26953125" style="3" hidden="1" customWidth="1"/>
    <col min="6" max="6" width="11.54296875" style="3" hidden="1" customWidth="1"/>
    <col min="7" max="7" width="13.81640625" style="3" hidden="1" customWidth="1"/>
    <col min="8" max="8" width="11.81640625" style="3" hidden="1" customWidth="1"/>
    <col min="9" max="11" width="7.7265625" style="3" customWidth="1"/>
    <col min="12" max="12" width="18.7265625" style="3" customWidth="1"/>
    <col min="13" max="13" width="12.7265625" style="3" customWidth="1"/>
    <col min="14" max="14" width="38.26953125" style="3" customWidth="1"/>
    <col min="15" max="17" width="12.7265625" style="3" customWidth="1"/>
    <col min="18" max="22" width="7.7265625" style="3" customWidth="1"/>
    <col min="23" max="23" width="8.7265625" style="3" customWidth="1"/>
    <col min="24" max="28" width="3" style="3" customWidth="1"/>
    <col min="29" max="35" width="7.7265625" style="3" customWidth="1"/>
    <col min="36" max="16384" width="7.7265625" style="3" hidden="1"/>
  </cols>
  <sheetData>
    <row r="1" spans="1:46" ht="38.15" customHeight="1" x14ac:dyDescent="0.35"/>
    <row r="2" spans="1:46" ht="18.75" customHeight="1" x14ac:dyDescent="0.35">
      <c r="M2" s="67" t="s">
        <v>30</v>
      </c>
      <c r="N2" s="68"/>
      <c r="O2" s="68"/>
      <c r="P2" s="68"/>
      <c r="Q2" s="68"/>
      <c r="R2" s="69"/>
      <c r="T2" s="76" t="s">
        <v>27</v>
      </c>
      <c r="U2" s="77"/>
      <c r="V2" s="77"/>
      <c r="W2" s="77"/>
      <c r="X2" s="77"/>
      <c r="Y2" s="77"/>
      <c r="Z2" s="77"/>
      <c r="AA2" s="78"/>
      <c r="AB2" s="69"/>
    </row>
    <row r="3" spans="1:46" x14ac:dyDescent="0.35">
      <c r="M3" s="70"/>
      <c r="N3" s="71"/>
      <c r="O3" s="71"/>
      <c r="P3" s="71"/>
      <c r="Q3" s="71"/>
      <c r="R3" s="69"/>
      <c r="T3" s="75"/>
      <c r="U3" s="69"/>
      <c r="V3" s="69"/>
      <c r="W3" s="69"/>
      <c r="X3" s="69"/>
      <c r="Y3" s="69"/>
      <c r="Z3" s="69"/>
      <c r="AA3" s="69"/>
      <c r="AB3" s="69"/>
    </row>
    <row r="4" spans="1:46" x14ac:dyDescent="0.35">
      <c r="M4" s="70"/>
      <c r="N4" s="71"/>
      <c r="O4" s="71"/>
      <c r="P4" s="71"/>
      <c r="Q4" s="71"/>
      <c r="R4" s="69"/>
      <c r="T4" s="51" t="s">
        <v>31</v>
      </c>
      <c r="U4" s="52"/>
      <c r="V4" s="52"/>
      <c r="W4" s="52"/>
      <c r="X4" s="52"/>
      <c r="Y4" s="52"/>
      <c r="Z4" s="52"/>
      <c r="AA4" s="52"/>
      <c r="AB4" s="52"/>
    </row>
    <row r="5" spans="1:46" x14ac:dyDescent="0.35">
      <c r="M5" s="70"/>
      <c r="N5" s="68"/>
      <c r="O5" s="68"/>
      <c r="P5" s="68"/>
      <c r="Q5" s="68"/>
      <c r="R5" s="69"/>
      <c r="T5" s="51" t="s">
        <v>28</v>
      </c>
      <c r="U5" s="52"/>
      <c r="V5" s="52"/>
      <c r="W5" s="52"/>
      <c r="X5" s="52"/>
      <c r="Y5" s="52"/>
      <c r="Z5" s="52"/>
      <c r="AA5" s="52"/>
      <c r="AB5" s="52"/>
    </row>
    <row r="6" spans="1:46" ht="15" thickBot="1" x14ac:dyDescent="0.4">
      <c r="M6" s="4"/>
      <c r="N6" s="5"/>
      <c r="O6" s="4"/>
      <c r="P6" s="4"/>
      <c r="Q6" s="4"/>
      <c r="R6" s="4"/>
      <c r="T6" s="51" t="s">
        <v>29</v>
      </c>
      <c r="U6" s="52"/>
      <c r="V6" s="52"/>
      <c r="W6" s="52"/>
      <c r="X6" s="52"/>
      <c r="Y6" s="52"/>
      <c r="Z6" s="52"/>
      <c r="AA6" s="52"/>
      <c r="AB6" s="52"/>
    </row>
    <row r="7" spans="1:46" ht="15.75" customHeight="1" thickBot="1" x14ac:dyDescent="0.4">
      <c r="A7" s="6" t="s">
        <v>17</v>
      </c>
      <c r="B7" s="53" t="s">
        <v>19</v>
      </c>
      <c r="C7" s="54"/>
      <c r="D7" s="54"/>
      <c r="E7" s="54"/>
      <c r="F7" s="54"/>
      <c r="G7" s="54"/>
      <c r="M7" s="4"/>
      <c r="N7" s="57" t="s">
        <v>0</v>
      </c>
      <c r="O7" s="57" t="s">
        <v>25</v>
      </c>
      <c r="P7" s="57" t="s">
        <v>26</v>
      </c>
      <c r="Q7" s="4"/>
      <c r="R7" s="4"/>
      <c r="T7" s="51" t="s">
        <v>33</v>
      </c>
      <c r="U7" s="52"/>
      <c r="V7" s="52"/>
      <c r="W7" s="52"/>
      <c r="X7" s="52"/>
      <c r="Y7" s="52"/>
      <c r="Z7" s="52"/>
      <c r="AA7" s="52"/>
      <c r="AB7" s="52"/>
      <c r="AO7" s="7" t="s">
        <v>23</v>
      </c>
      <c r="AP7" s="7" t="s">
        <v>23</v>
      </c>
      <c r="AQ7" s="7" t="s">
        <v>23</v>
      </c>
      <c r="AR7" s="8" t="s">
        <v>1</v>
      </c>
      <c r="AS7" s="8" t="s">
        <v>1</v>
      </c>
      <c r="AT7" s="8" t="s">
        <v>1</v>
      </c>
    </row>
    <row r="8" spans="1:46" ht="16.5" customHeight="1" thickTop="1" thickBot="1" x14ac:dyDescent="0.4">
      <c r="A8" s="63" t="s">
        <v>0</v>
      </c>
      <c r="B8" s="65" t="s">
        <v>14</v>
      </c>
      <c r="C8" s="65"/>
      <c r="D8" s="65"/>
      <c r="E8" s="66" t="s">
        <v>15</v>
      </c>
      <c r="F8" s="66"/>
      <c r="G8" s="66"/>
      <c r="M8" s="4"/>
      <c r="N8" s="58"/>
      <c r="O8" s="60"/>
      <c r="P8" s="60"/>
      <c r="Q8" s="4"/>
      <c r="R8" s="4"/>
      <c r="T8" s="51" t="s">
        <v>34</v>
      </c>
      <c r="U8" s="52"/>
      <c r="V8" s="52"/>
      <c r="W8" s="52"/>
      <c r="X8" s="52"/>
      <c r="Y8" s="52"/>
      <c r="Z8" s="52"/>
      <c r="AA8" s="52"/>
      <c r="AB8" s="52"/>
      <c r="AO8" s="74" t="s">
        <v>2</v>
      </c>
      <c r="AP8" s="74" t="s">
        <v>13</v>
      </c>
      <c r="AQ8" s="74" t="s">
        <v>11</v>
      </c>
      <c r="AR8" s="72" t="s">
        <v>2</v>
      </c>
      <c r="AS8" s="72" t="s">
        <v>13</v>
      </c>
      <c r="AT8" s="72" t="s">
        <v>11</v>
      </c>
    </row>
    <row r="9" spans="1:46" ht="16.5" customHeight="1" thickTop="1" thickBot="1" x14ac:dyDescent="0.4">
      <c r="A9" s="64"/>
      <c r="B9" s="9" t="s">
        <v>2</v>
      </c>
      <c r="C9" s="9" t="s">
        <v>13</v>
      </c>
      <c r="D9" s="9" t="s">
        <v>11</v>
      </c>
      <c r="E9" s="10" t="s">
        <v>2</v>
      </c>
      <c r="F9" s="10" t="s">
        <v>13</v>
      </c>
      <c r="G9" s="10" t="s">
        <v>11</v>
      </c>
      <c r="M9" s="4"/>
      <c r="N9" s="59"/>
      <c r="O9" s="61"/>
      <c r="P9" s="61"/>
      <c r="Q9" s="4"/>
      <c r="R9" s="4"/>
      <c r="T9" s="51" t="s">
        <v>32</v>
      </c>
      <c r="U9" s="52"/>
      <c r="V9" s="52"/>
      <c r="W9" s="52"/>
      <c r="X9" s="52"/>
      <c r="Y9" s="52"/>
      <c r="Z9" s="52"/>
      <c r="AA9" s="52"/>
      <c r="AB9" s="52"/>
      <c r="AO9" s="73"/>
      <c r="AP9" s="73"/>
      <c r="AQ9" s="73"/>
      <c r="AR9" s="73"/>
      <c r="AS9" s="73"/>
      <c r="AT9" s="73"/>
    </row>
    <row r="10" spans="1:46" ht="15" thickBot="1" x14ac:dyDescent="0.4">
      <c r="A10" s="11" t="s">
        <v>3</v>
      </c>
      <c r="B10" s="43">
        <v>12.75</v>
      </c>
      <c r="C10" s="43">
        <v>10.029999999999999</v>
      </c>
      <c r="D10" s="43">
        <v>8.26</v>
      </c>
      <c r="E10" s="43">
        <v>12.86</v>
      </c>
      <c r="F10" s="43">
        <v>12.93</v>
      </c>
      <c r="G10" s="43">
        <v>8.0500000000000007</v>
      </c>
      <c r="M10" s="4"/>
      <c r="N10" s="12" t="s">
        <v>3</v>
      </c>
      <c r="O10" s="28">
        <f>Variables!J4</f>
        <v>37</v>
      </c>
      <c r="P10" s="13"/>
      <c r="Q10" s="4"/>
      <c r="R10" s="4"/>
      <c r="T10" s="75"/>
      <c r="U10" s="69"/>
      <c r="V10" s="69"/>
      <c r="W10" s="69"/>
      <c r="X10" s="69"/>
      <c r="Y10" s="69"/>
      <c r="Z10" s="69"/>
      <c r="AA10" s="69"/>
      <c r="AB10" s="69"/>
      <c r="AO10" s="14">
        <f t="shared" ref="AO10:AO14" si="0">IF(AND($O$20="UAE",$O$21=AO$8,$O10&lt;&gt;""),B10*$O10,0)</f>
        <v>0</v>
      </c>
      <c r="AP10" s="14">
        <f t="shared" ref="AP10:AP14" si="1">IF(AND($O$20="UAE",$O$21=AP$8,$O10&lt;&gt;""),C10*$O10,0)</f>
        <v>0</v>
      </c>
      <c r="AQ10" s="14">
        <f t="shared" ref="AQ10:AQ14" si="2">IF(AND($O$20="UAE",$O$21=AQ$8,$O10&lt;&gt;""),D10*$O10,0)</f>
        <v>0</v>
      </c>
      <c r="AR10" s="14">
        <f>IF(AND($O$20="UAE",$O$21=AR$8,$O10&lt;&gt;""),E10*$O10,0)</f>
        <v>0</v>
      </c>
      <c r="AS10" s="14">
        <f t="shared" ref="AS10:AS14" si="3">IF(AND($O$20="UAE",$O$21=AS$8,$O10&lt;&gt;""),F10*$O10,0)</f>
        <v>0</v>
      </c>
      <c r="AT10" s="14">
        <f t="shared" ref="AT10:AT14" si="4">IF(AND($O$20="UAE",$O$21=AT$8,$O10&lt;&gt;""),G10*$O10,0)</f>
        <v>0</v>
      </c>
    </row>
    <row r="11" spans="1:46" ht="15.5" thickTop="1" thickBot="1" x14ac:dyDescent="0.4">
      <c r="A11" s="11" t="s">
        <v>4</v>
      </c>
      <c r="B11" s="44">
        <v>19.32</v>
      </c>
      <c r="C11" s="44">
        <v>24.71</v>
      </c>
      <c r="D11" s="44">
        <v>14.19</v>
      </c>
      <c r="E11" s="44">
        <v>18.440000000000001</v>
      </c>
      <c r="F11" s="44">
        <v>28.57</v>
      </c>
      <c r="G11" s="44">
        <v>13.47</v>
      </c>
      <c r="M11" s="4"/>
      <c r="N11" s="15" t="s">
        <v>4</v>
      </c>
      <c r="O11" s="29">
        <f>Variables!J5</f>
        <v>3</v>
      </c>
      <c r="P11" s="13"/>
      <c r="Q11" s="4"/>
      <c r="R11" s="4"/>
      <c r="AO11" s="14">
        <f t="shared" si="0"/>
        <v>0</v>
      </c>
      <c r="AP11" s="14">
        <f t="shared" si="1"/>
        <v>0</v>
      </c>
      <c r="AQ11" s="14">
        <f t="shared" si="2"/>
        <v>0</v>
      </c>
      <c r="AR11" s="14">
        <f t="shared" ref="AR11:AR14" si="5">IF(AND($O$20="UAE",$O$21=AR$8,$O11&lt;&gt;""),E11*$O11,0)</f>
        <v>0</v>
      </c>
      <c r="AS11" s="14">
        <f t="shared" si="3"/>
        <v>0</v>
      </c>
      <c r="AT11" s="14">
        <f t="shared" si="4"/>
        <v>0</v>
      </c>
    </row>
    <row r="12" spans="1:46" ht="15.5" thickTop="1" thickBot="1" x14ac:dyDescent="0.4">
      <c r="A12" s="11" t="s">
        <v>7</v>
      </c>
      <c r="B12" s="43">
        <v>50.47</v>
      </c>
      <c r="C12" s="43">
        <v>12.57</v>
      </c>
      <c r="D12" s="43">
        <v>21.63</v>
      </c>
      <c r="E12" s="43">
        <v>38.72</v>
      </c>
      <c r="F12" s="43">
        <v>14.71</v>
      </c>
      <c r="G12" s="43">
        <v>17.88</v>
      </c>
      <c r="M12" s="4"/>
      <c r="N12" s="15" t="s">
        <v>7</v>
      </c>
      <c r="O12" s="29">
        <f>Variables!J6</f>
        <v>7</v>
      </c>
      <c r="P12" s="13"/>
      <c r="Q12" s="4"/>
      <c r="R12" s="4"/>
      <c r="AO12" s="14">
        <f t="shared" si="0"/>
        <v>0</v>
      </c>
      <c r="AP12" s="14">
        <f t="shared" si="1"/>
        <v>0</v>
      </c>
      <c r="AQ12" s="14">
        <f t="shared" si="2"/>
        <v>0</v>
      </c>
      <c r="AR12" s="14">
        <f t="shared" si="5"/>
        <v>0</v>
      </c>
      <c r="AS12" s="14">
        <f t="shared" si="3"/>
        <v>0</v>
      </c>
      <c r="AT12" s="14">
        <f t="shared" si="4"/>
        <v>0</v>
      </c>
    </row>
    <row r="13" spans="1:46" ht="15.5" thickTop="1" thickBot="1" x14ac:dyDescent="0.4">
      <c r="A13" s="11" t="s">
        <v>8</v>
      </c>
      <c r="B13" s="44">
        <v>14.67</v>
      </c>
      <c r="C13" s="44">
        <v>11</v>
      </c>
      <c r="D13" s="44">
        <v>6</v>
      </c>
      <c r="E13" s="44">
        <v>14.17</v>
      </c>
      <c r="F13" s="44">
        <v>13.17</v>
      </c>
      <c r="G13" s="44">
        <v>13.33</v>
      </c>
      <c r="M13" s="4"/>
      <c r="N13" s="15" t="s">
        <v>8</v>
      </c>
      <c r="O13" s="29" t="str">
        <f>Variables!J7</f>
        <v/>
      </c>
      <c r="P13" s="13"/>
      <c r="Q13" s="4"/>
      <c r="R13" s="4"/>
      <c r="AO13" s="14">
        <f t="shared" si="0"/>
        <v>0</v>
      </c>
      <c r="AP13" s="14">
        <f t="shared" si="1"/>
        <v>0</v>
      </c>
      <c r="AQ13" s="14">
        <f t="shared" si="2"/>
        <v>0</v>
      </c>
      <c r="AR13" s="14">
        <f t="shared" si="5"/>
        <v>0</v>
      </c>
      <c r="AS13" s="14">
        <f t="shared" si="3"/>
        <v>0</v>
      </c>
      <c r="AT13" s="14">
        <f t="shared" si="4"/>
        <v>0</v>
      </c>
    </row>
    <row r="14" spans="1:46" ht="15.5" thickTop="1" thickBot="1" x14ac:dyDescent="0.4">
      <c r="A14" s="16" t="s">
        <v>12</v>
      </c>
      <c r="B14" s="43">
        <v>8.5</v>
      </c>
      <c r="C14" s="45">
        <v>8.5</v>
      </c>
      <c r="D14" s="43">
        <v>12</v>
      </c>
      <c r="E14" s="43">
        <v>10</v>
      </c>
      <c r="F14" s="45">
        <v>10</v>
      </c>
      <c r="G14" s="46">
        <v>9</v>
      </c>
      <c r="M14" s="4"/>
      <c r="N14" s="15" t="s">
        <v>12</v>
      </c>
      <c r="O14" s="29" t="str">
        <f>Variables!J8</f>
        <v/>
      </c>
      <c r="P14" s="13"/>
      <c r="Q14" s="4"/>
      <c r="R14" s="4"/>
      <c r="AO14" s="14">
        <f t="shared" si="0"/>
        <v>0</v>
      </c>
      <c r="AP14" s="14">
        <f t="shared" si="1"/>
        <v>0</v>
      </c>
      <c r="AQ14" s="14">
        <f t="shared" si="2"/>
        <v>0</v>
      </c>
      <c r="AR14" s="14">
        <f t="shared" si="5"/>
        <v>0</v>
      </c>
      <c r="AS14" s="14">
        <f t="shared" si="3"/>
        <v>0</v>
      </c>
      <c r="AT14" s="14">
        <f t="shared" si="4"/>
        <v>0</v>
      </c>
    </row>
    <row r="15" spans="1:46" ht="15.5" thickTop="1" thickBot="1" x14ac:dyDescent="0.4">
      <c r="A15" s="11" t="s">
        <v>5</v>
      </c>
      <c r="B15" s="43">
        <v>4.9400000000000004</v>
      </c>
      <c r="C15" s="43">
        <v>9.4</v>
      </c>
      <c r="D15" s="43">
        <v>3.47</v>
      </c>
      <c r="E15" s="43">
        <v>4.54</v>
      </c>
      <c r="F15" s="43">
        <v>10.3</v>
      </c>
      <c r="G15" s="43">
        <v>2.35</v>
      </c>
      <c r="M15" s="4"/>
      <c r="N15" s="15" t="s">
        <v>5</v>
      </c>
      <c r="O15" s="30">
        <f>Variables!J9</f>
        <v>16</v>
      </c>
      <c r="P15" s="31">
        <f>Variables!K9</f>
        <v>11</v>
      </c>
      <c r="Q15" s="4"/>
      <c r="R15" s="4"/>
      <c r="AO15" s="40">
        <f t="shared" ref="AO15:AO18" si="6">IF(AND($O$20="UAE",$O$21=AO$8,$O15&lt;&gt;""),B15*$O15*$P15,0)</f>
        <v>0</v>
      </c>
      <c r="AP15" s="40">
        <f t="shared" ref="AP15:AP18" si="7">IF(AND($O$20="UAE",$O$21=AP$8,$O15&lt;&gt;""),C15*$O15*$P15,0)</f>
        <v>0</v>
      </c>
      <c r="AQ15" s="40">
        <f t="shared" ref="AQ15:AQ18" si="8">IF(AND($O$20="UAE",$O$21=AQ$8,$O15&lt;&gt;""),D15*$O15*$P15,0)</f>
        <v>0</v>
      </c>
      <c r="AR15" s="40">
        <f>IF(AND($O$20="UAE",$O$21=AR$8,$O15&lt;&gt;""),E15*$O15*$P15,0)</f>
        <v>0</v>
      </c>
      <c r="AS15" s="40">
        <f t="shared" ref="AS15:AS18" si="9">IF(AND($O$20="UAE",$O$21=AS$8,$O15&lt;&gt;""),F15*$O15*$P15,0)</f>
        <v>0</v>
      </c>
      <c r="AT15" s="40">
        <f t="shared" ref="AT15:AT18" si="10">IF(AND($O$20="UAE",$O$21=AT$8,$O15&lt;&gt;""),G15*$O15*$P15,0)</f>
        <v>0</v>
      </c>
    </row>
    <row r="16" spans="1:46" ht="15.5" thickTop="1" thickBot="1" x14ac:dyDescent="0.4">
      <c r="A16" s="11" t="s">
        <v>6</v>
      </c>
      <c r="B16" s="44">
        <v>4.22</v>
      </c>
      <c r="C16" s="44">
        <v>2.58</v>
      </c>
      <c r="D16" s="44">
        <v>3.11</v>
      </c>
      <c r="E16" s="44">
        <v>4.33</v>
      </c>
      <c r="F16" s="44">
        <v>2.5</v>
      </c>
      <c r="G16" s="44">
        <v>3.11</v>
      </c>
      <c r="M16" s="4"/>
      <c r="N16" s="15" t="s">
        <v>6</v>
      </c>
      <c r="O16" s="30">
        <f>Variables!J10</f>
        <v>1</v>
      </c>
      <c r="P16" s="31">
        <f>Variables!K10</f>
        <v>21</v>
      </c>
      <c r="Q16" s="4"/>
      <c r="R16" s="4"/>
      <c r="AO16" s="40">
        <f t="shared" si="6"/>
        <v>0</v>
      </c>
      <c r="AP16" s="40">
        <f t="shared" si="7"/>
        <v>0</v>
      </c>
      <c r="AQ16" s="40">
        <f t="shared" si="8"/>
        <v>0</v>
      </c>
      <c r="AR16" s="40">
        <f t="shared" ref="AR16:AR18" si="11">IF(AND($O$20="UAE",$O$21=AR$8,$O16&lt;&gt;""),E16*$O16*$P16,0)</f>
        <v>0</v>
      </c>
      <c r="AS16" s="40">
        <f t="shared" si="9"/>
        <v>0</v>
      </c>
      <c r="AT16" s="40">
        <f t="shared" si="10"/>
        <v>0</v>
      </c>
    </row>
    <row r="17" spans="1:46" ht="15.5" thickTop="1" thickBot="1" x14ac:dyDescent="0.4">
      <c r="A17" s="16" t="s">
        <v>9</v>
      </c>
      <c r="B17" s="43">
        <v>1.95</v>
      </c>
      <c r="C17" s="43">
        <v>0.67</v>
      </c>
      <c r="D17" s="43">
        <v>2.34</v>
      </c>
      <c r="E17" s="43">
        <v>2.56</v>
      </c>
      <c r="F17" s="43">
        <v>1</v>
      </c>
      <c r="G17" s="43">
        <v>1.45</v>
      </c>
      <c r="M17" s="4"/>
      <c r="N17" s="15" t="s">
        <v>9</v>
      </c>
      <c r="O17" s="30" t="str">
        <f>Variables!J11</f>
        <v/>
      </c>
      <c r="P17" s="31" t="str">
        <f>Variables!K11</f>
        <v/>
      </c>
      <c r="Q17" s="4"/>
      <c r="R17" s="4"/>
      <c r="AO17" s="40">
        <f t="shared" si="6"/>
        <v>0</v>
      </c>
      <c r="AP17" s="40">
        <f t="shared" si="7"/>
        <v>0</v>
      </c>
      <c r="AQ17" s="40">
        <f t="shared" si="8"/>
        <v>0</v>
      </c>
      <c r="AR17" s="40">
        <f t="shared" si="11"/>
        <v>0</v>
      </c>
      <c r="AS17" s="40">
        <f t="shared" si="9"/>
        <v>0</v>
      </c>
      <c r="AT17" s="40">
        <f t="shared" si="10"/>
        <v>0</v>
      </c>
    </row>
    <row r="18" spans="1:46" ht="15.5" thickTop="1" thickBot="1" x14ac:dyDescent="0.4">
      <c r="A18" s="16" t="s">
        <v>10</v>
      </c>
      <c r="B18" s="44">
        <v>22.75</v>
      </c>
      <c r="C18" s="44">
        <v>2.63</v>
      </c>
      <c r="D18" s="44">
        <v>2.67</v>
      </c>
      <c r="E18" s="44">
        <v>27.5</v>
      </c>
      <c r="F18" s="44">
        <v>2.4</v>
      </c>
      <c r="G18" s="46">
        <v>6.35</v>
      </c>
      <c r="M18" s="4"/>
      <c r="N18" s="17" t="s">
        <v>10</v>
      </c>
      <c r="O18" s="30">
        <f>Variables!J12</f>
        <v>1</v>
      </c>
      <c r="P18" s="31">
        <f>Variables!K12</f>
        <v>4</v>
      </c>
      <c r="Q18" s="4"/>
      <c r="R18" s="4"/>
      <c r="AO18" s="40">
        <f t="shared" si="6"/>
        <v>0</v>
      </c>
      <c r="AP18" s="40">
        <f t="shared" si="7"/>
        <v>0</v>
      </c>
      <c r="AQ18" s="40">
        <f t="shared" si="8"/>
        <v>0</v>
      </c>
      <c r="AR18" s="40">
        <f t="shared" si="11"/>
        <v>0</v>
      </c>
      <c r="AS18" s="40">
        <f t="shared" si="9"/>
        <v>0</v>
      </c>
      <c r="AT18" s="40">
        <f t="shared" si="10"/>
        <v>0</v>
      </c>
    </row>
    <row r="19" spans="1:46" x14ac:dyDescent="0.35">
      <c r="M19" s="4"/>
      <c r="N19" s="4"/>
      <c r="O19" s="4"/>
      <c r="P19" s="4"/>
      <c r="Q19" s="4"/>
      <c r="R19" s="4"/>
      <c r="AO19" s="14">
        <f>SUM(AO10:AO18)</f>
        <v>0</v>
      </c>
      <c r="AP19" s="14">
        <f t="shared" ref="AP19:AT19" si="12">SUM(AP10:AP18)</f>
        <v>0</v>
      </c>
      <c r="AQ19" s="14">
        <f t="shared" si="12"/>
        <v>0</v>
      </c>
      <c r="AR19" s="14">
        <f t="shared" si="12"/>
        <v>0</v>
      </c>
      <c r="AS19" s="14">
        <f t="shared" si="12"/>
        <v>0</v>
      </c>
      <c r="AT19" s="14">
        <f t="shared" si="12"/>
        <v>0</v>
      </c>
    </row>
    <row r="20" spans="1:46" ht="15.5" x14ac:dyDescent="0.35">
      <c r="A20" s="18"/>
      <c r="B20" s="18"/>
      <c r="C20" s="18"/>
      <c r="D20" s="18"/>
      <c r="E20" s="18"/>
      <c r="F20" s="18"/>
      <c r="G20" s="18"/>
      <c r="M20" s="4"/>
      <c r="N20" s="19" t="s">
        <v>20</v>
      </c>
      <c r="O20" s="1" t="s">
        <v>61</v>
      </c>
      <c r="P20" s="4"/>
      <c r="Q20" s="4"/>
      <c r="R20" s="4"/>
      <c r="AO20" s="18"/>
      <c r="AP20" s="18"/>
      <c r="AQ20" s="18"/>
      <c r="AR20" s="18"/>
      <c r="AS20" s="18"/>
      <c r="AT20" s="18"/>
    </row>
    <row r="21" spans="1:46" ht="15" customHeight="1" x14ac:dyDescent="0.35">
      <c r="A21" s="20" t="s">
        <v>18</v>
      </c>
      <c r="B21" s="55" t="s">
        <v>19</v>
      </c>
      <c r="C21" s="55"/>
      <c r="D21" s="55"/>
      <c r="E21" s="55"/>
      <c r="F21" s="55"/>
      <c r="G21" s="55"/>
      <c r="M21" s="4"/>
      <c r="N21" s="19" t="s">
        <v>21</v>
      </c>
      <c r="O21" s="2" t="s">
        <v>2</v>
      </c>
      <c r="P21" s="4"/>
      <c r="Q21" s="4"/>
      <c r="R21" s="4"/>
      <c r="AO21" s="7" t="s">
        <v>23</v>
      </c>
      <c r="AP21" s="7" t="s">
        <v>23</v>
      </c>
      <c r="AQ21" s="7" t="s">
        <v>23</v>
      </c>
      <c r="AR21" s="8" t="s">
        <v>24</v>
      </c>
      <c r="AS21" s="8" t="s">
        <v>24</v>
      </c>
      <c r="AT21" s="8" t="s">
        <v>24</v>
      </c>
    </row>
    <row r="22" spans="1:46" ht="15.65" customHeight="1" x14ac:dyDescent="0.35">
      <c r="A22" s="63" t="s">
        <v>0</v>
      </c>
      <c r="B22" s="65" t="s">
        <v>14</v>
      </c>
      <c r="C22" s="65"/>
      <c r="D22" s="65"/>
      <c r="E22" s="66" t="s">
        <v>16</v>
      </c>
      <c r="F22" s="66"/>
      <c r="G22" s="66"/>
      <c r="M22" s="4"/>
      <c r="N22" s="4"/>
      <c r="O22" s="4"/>
      <c r="P22" s="4"/>
      <c r="Q22" s="4"/>
      <c r="R22" s="4"/>
      <c r="AO22" s="74" t="s">
        <v>2</v>
      </c>
      <c r="AP22" s="74" t="s">
        <v>13</v>
      </c>
      <c r="AQ22" s="74" t="s">
        <v>11</v>
      </c>
      <c r="AR22" s="72" t="s">
        <v>2</v>
      </c>
      <c r="AS22" s="72" t="s">
        <v>13</v>
      </c>
      <c r="AT22" s="72" t="s">
        <v>11</v>
      </c>
    </row>
    <row r="23" spans="1:46" x14ac:dyDescent="0.35">
      <c r="A23" s="64"/>
      <c r="B23" s="9" t="s">
        <v>2</v>
      </c>
      <c r="C23" s="9" t="s">
        <v>13</v>
      </c>
      <c r="D23" s="9" t="s">
        <v>11</v>
      </c>
      <c r="E23" s="10" t="s">
        <v>2</v>
      </c>
      <c r="F23" s="10" t="s">
        <v>13</v>
      </c>
      <c r="G23" s="10" t="s">
        <v>11</v>
      </c>
      <c r="M23" s="4"/>
      <c r="N23" s="4"/>
      <c r="O23" s="4"/>
      <c r="P23" s="4"/>
      <c r="Q23" s="4"/>
      <c r="R23" s="4"/>
      <c r="AO23" s="73"/>
      <c r="AP23" s="73"/>
      <c r="AQ23" s="73"/>
      <c r="AR23" s="73"/>
      <c r="AS23" s="73"/>
      <c r="AT23" s="73"/>
    </row>
    <row r="24" spans="1:46" x14ac:dyDescent="0.35">
      <c r="A24" s="11" t="s">
        <v>3</v>
      </c>
      <c r="B24" s="43">
        <v>9.34</v>
      </c>
      <c r="C24" s="43">
        <v>7.67</v>
      </c>
      <c r="D24" s="43">
        <v>6.06</v>
      </c>
      <c r="E24" s="43">
        <v>13.06</v>
      </c>
      <c r="F24" s="43">
        <v>7.8</v>
      </c>
      <c r="G24" s="47">
        <v>7.15</v>
      </c>
      <c r="M24" s="4"/>
      <c r="N24" s="21"/>
      <c r="O24" s="22" t="s">
        <v>23</v>
      </c>
      <c r="P24" s="22" t="s">
        <v>1</v>
      </c>
      <c r="Q24" s="22" t="s">
        <v>24</v>
      </c>
      <c r="R24" s="4"/>
      <c r="AO24" s="14">
        <f t="shared" ref="AO24:AT24" si="13">IF(AND($O$20="India",$O$21=AO$22,$O10&lt;&gt;""),B24*$O10,0)</f>
        <v>345.58</v>
      </c>
      <c r="AP24" s="14">
        <f t="shared" si="13"/>
        <v>0</v>
      </c>
      <c r="AQ24" s="14">
        <f t="shared" si="13"/>
        <v>0</v>
      </c>
      <c r="AR24" s="14">
        <f t="shared" si="13"/>
        <v>483.22</v>
      </c>
      <c r="AS24" s="14">
        <f t="shared" si="13"/>
        <v>0</v>
      </c>
      <c r="AT24" s="14">
        <f t="shared" si="13"/>
        <v>0</v>
      </c>
    </row>
    <row r="25" spans="1:46" ht="15" customHeight="1" x14ac:dyDescent="0.35">
      <c r="A25" s="11" t="s">
        <v>4</v>
      </c>
      <c r="B25" s="44">
        <v>15.79</v>
      </c>
      <c r="C25" s="44">
        <v>10.67</v>
      </c>
      <c r="D25" s="44">
        <v>14.25</v>
      </c>
      <c r="E25" s="44">
        <v>16.55</v>
      </c>
      <c r="F25" s="44">
        <v>11</v>
      </c>
      <c r="G25" s="47">
        <v>19.850000000000001</v>
      </c>
      <c r="M25" s="4"/>
      <c r="N25" s="62" t="s">
        <v>22</v>
      </c>
      <c r="O25" s="56">
        <f>IF(SUM(AO19:AQ19,AO33:AQ33)&gt;0,SUM(AO19:AQ19,AO33:AQ33)/60,"")</f>
        <v>23.370666666666661</v>
      </c>
      <c r="P25" s="56" t="str">
        <f>IF(SUM(AR19:AT19)&gt;0,SUM(AR19:AT19)/60,"")</f>
        <v/>
      </c>
      <c r="Q25" s="56">
        <f>IF(SUM(AR33:AT33)&gt;0,SUM(AR33:AT33)/60,"")</f>
        <v>26.697500000000002</v>
      </c>
      <c r="R25" s="4"/>
      <c r="AO25" s="14">
        <f t="shared" ref="AO25:AT25" si="14">IF(AND($O$20="India",$O$21=AO$22,$O11&lt;&gt;""),B25*$O11,0)</f>
        <v>47.37</v>
      </c>
      <c r="AP25" s="14">
        <f t="shared" si="14"/>
        <v>0</v>
      </c>
      <c r="AQ25" s="14">
        <f t="shared" si="14"/>
        <v>0</v>
      </c>
      <c r="AR25" s="14">
        <f t="shared" si="14"/>
        <v>49.650000000000006</v>
      </c>
      <c r="AS25" s="14">
        <f t="shared" si="14"/>
        <v>0</v>
      </c>
      <c r="AT25" s="14">
        <f t="shared" si="14"/>
        <v>0</v>
      </c>
    </row>
    <row r="26" spans="1:46" ht="15" customHeight="1" x14ac:dyDescent="0.35">
      <c r="A26" s="11" t="s">
        <v>7</v>
      </c>
      <c r="B26" s="43">
        <v>25.12</v>
      </c>
      <c r="C26" s="43">
        <v>9.75</v>
      </c>
      <c r="D26" s="43">
        <v>16.5</v>
      </c>
      <c r="E26" s="43">
        <v>23.64</v>
      </c>
      <c r="F26" s="43">
        <v>4.91</v>
      </c>
      <c r="G26" s="45">
        <v>4.91</v>
      </c>
      <c r="M26" s="4"/>
      <c r="N26" s="62"/>
      <c r="O26" s="56"/>
      <c r="P26" s="56"/>
      <c r="Q26" s="56"/>
      <c r="R26" s="4"/>
      <c r="AO26" s="14">
        <f t="shared" ref="AO26:AT26" si="15">IF(AND($O$20="India",$O$21=AO$22,$O12&lt;&gt;""),B26*$O12,0)</f>
        <v>175.84</v>
      </c>
      <c r="AP26" s="14">
        <f t="shared" si="15"/>
        <v>0</v>
      </c>
      <c r="AQ26" s="14">
        <f t="shared" si="15"/>
        <v>0</v>
      </c>
      <c r="AR26" s="14">
        <f t="shared" si="15"/>
        <v>165.48000000000002</v>
      </c>
      <c r="AS26" s="14">
        <f t="shared" si="15"/>
        <v>0</v>
      </c>
      <c r="AT26" s="14">
        <f t="shared" si="15"/>
        <v>0</v>
      </c>
    </row>
    <row r="27" spans="1:46" ht="15" customHeight="1" x14ac:dyDescent="0.35">
      <c r="A27" s="11" t="s">
        <v>8</v>
      </c>
      <c r="B27" s="44">
        <v>14.77</v>
      </c>
      <c r="C27" s="47">
        <v>5</v>
      </c>
      <c r="D27" s="44">
        <v>10</v>
      </c>
      <c r="E27" s="44">
        <v>11.62</v>
      </c>
      <c r="F27" s="44">
        <v>6</v>
      </c>
      <c r="G27" s="47">
        <v>8.75</v>
      </c>
      <c r="M27" s="4"/>
      <c r="N27" s="62"/>
      <c r="O27" s="56"/>
      <c r="P27" s="56"/>
      <c r="Q27" s="56"/>
      <c r="R27" s="4"/>
      <c r="AO27" s="14">
        <f t="shared" ref="AO27:AT27" si="16">IF(AND($O$20="India",$O$21=AO$22,$O13&lt;&gt;""),B27*$O13,0)</f>
        <v>0</v>
      </c>
      <c r="AP27" s="14">
        <f t="shared" si="16"/>
        <v>0</v>
      </c>
      <c r="AQ27" s="14">
        <f t="shared" si="16"/>
        <v>0</v>
      </c>
      <c r="AR27" s="14">
        <f t="shared" si="16"/>
        <v>0</v>
      </c>
      <c r="AS27" s="14">
        <f t="shared" si="16"/>
        <v>0</v>
      </c>
      <c r="AT27" s="14">
        <f t="shared" si="16"/>
        <v>0</v>
      </c>
    </row>
    <row r="28" spans="1:46" x14ac:dyDescent="0.35">
      <c r="A28" s="16" t="s">
        <v>12</v>
      </c>
      <c r="B28" s="43">
        <v>16</v>
      </c>
      <c r="C28" s="48">
        <v>16</v>
      </c>
      <c r="D28" s="48">
        <v>16</v>
      </c>
      <c r="E28" s="43">
        <v>12</v>
      </c>
      <c r="F28" s="48">
        <v>12</v>
      </c>
      <c r="G28" s="48">
        <v>12</v>
      </c>
      <c r="M28" s="4"/>
      <c r="N28" s="4"/>
      <c r="O28" s="4"/>
      <c r="P28" s="4"/>
      <c r="Q28" s="4"/>
      <c r="R28" s="4"/>
      <c r="AO28" s="14">
        <f t="shared" ref="AO28:AQ28" si="17">IF(AND($O$20="India",$O$21=AO$22,$O14&lt;&gt;""),B28*$O14,0)</f>
        <v>0</v>
      </c>
      <c r="AP28" s="14">
        <f t="shared" si="17"/>
        <v>0</v>
      </c>
      <c r="AQ28" s="14">
        <f t="shared" si="17"/>
        <v>0</v>
      </c>
      <c r="AR28" s="14">
        <f>IF(AND($O$20="India",$O$21=AR$22,$O14&lt;&gt;""),E28*$O14,0)</f>
        <v>0</v>
      </c>
      <c r="AS28" s="14">
        <f t="shared" ref="AS28:AT28" si="18">IF(AND($O$20="India",$O$21=AS$22,$O14&lt;&gt;""),F28*$O14,0)</f>
        <v>0</v>
      </c>
      <c r="AT28" s="14">
        <f t="shared" si="18"/>
        <v>0</v>
      </c>
    </row>
    <row r="29" spans="1:46" x14ac:dyDescent="0.35">
      <c r="A29" s="11" t="s">
        <v>5</v>
      </c>
      <c r="B29" s="43">
        <v>3.85</v>
      </c>
      <c r="C29" s="43">
        <v>2.41</v>
      </c>
      <c r="D29" s="43">
        <v>2</v>
      </c>
      <c r="E29" s="43">
        <v>4.05</v>
      </c>
      <c r="F29" s="43">
        <v>1.53</v>
      </c>
      <c r="G29" s="48">
        <v>1.53</v>
      </c>
      <c r="M29" s="4"/>
      <c r="N29" s="4"/>
      <c r="O29" s="4"/>
      <c r="P29" s="4"/>
      <c r="Q29" s="4"/>
      <c r="R29" s="4"/>
      <c r="AO29" s="40">
        <f t="shared" ref="AO29:AQ29" si="19">IF(AND($O$20="India",$O$21=AO$22,$O15&lt;&gt;""),B29*$O15*$P15,0)</f>
        <v>677.6</v>
      </c>
      <c r="AP29" s="40">
        <f t="shared" si="19"/>
        <v>0</v>
      </c>
      <c r="AQ29" s="40">
        <f t="shared" si="19"/>
        <v>0</v>
      </c>
      <c r="AR29" s="40">
        <f>IF(AND($O$20="India",$O$21=AR$22,$O15&lt;&gt;""),E29*$O15*$P15,0)</f>
        <v>712.8</v>
      </c>
      <c r="AS29" s="40">
        <f t="shared" ref="AS29:AT29" si="20">IF(AND($O$20="India",$O$21=AS$22,$O15&lt;&gt;""),F29*$O15*$P15,0)</f>
        <v>0</v>
      </c>
      <c r="AT29" s="40">
        <f t="shared" si="20"/>
        <v>0</v>
      </c>
    </row>
    <row r="30" spans="1:46" x14ac:dyDescent="0.35">
      <c r="A30" s="11" t="s">
        <v>6</v>
      </c>
      <c r="B30" s="44">
        <v>1.85</v>
      </c>
      <c r="C30" s="47">
        <v>1.62</v>
      </c>
      <c r="D30" s="44">
        <v>3.64</v>
      </c>
      <c r="E30" s="44">
        <v>3.58</v>
      </c>
      <c r="F30" s="44">
        <v>1.67</v>
      </c>
      <c r="G30" s="47">
        <v>3.38</v>
      </c>
      <c r="AO30" s="40">
        <f t="shared" ref="AO30:AT30" si="21">IF(AND($O$20="India",$O$21=AO$22,$O16&lt;&gt;""),B30*$O16*$P16,0)</f>
        <v>38.85</v>
      </c>
      <c r="AP30" s="40">
        <f t="shared" si="21"/>
        <v>0</v>
      </c>
      <c r="AQ30" s="40">
        <f t="shared" si="21"/>
        <v>0</v>
      </c>
      <c r="AR30" s="40">
        <f t="shared" si="21"/>
        <v>75.180000000000007</v>
      </c>
      <c r="AS30" s="40">
        <f t="shared" si="21"/>
        <v>0</v>
      </c>
      <c r="AT30" s="40">
        <f t="shared" si="21"/>
        <v>0</v>
      </c>
    </row>
    <row r="31" spans="1:46" x14ac:dyDescent="0.35">
      <c r="A31" s="16" t="s">
        <v>9</v>
      </c>
      <c r="B31" s="43">
        <v>5.5</v>
      </c>
      <c r="C31" s="47">
        <v>1.33</v>
      </c>
      <c r="D31" s="43">
        <v>6.59</v>
      </c>
      <c r="E31" s="43">
        <v>5.17</v>
      </c>
      <c r="F31" s="43">
        <v>0.8</v>
      </c>
      <c r="G31" s="48">
        <v>0.8</v>
      </c>
      <c r="AO31" s="40">
        <f t="shared" ref="AO31:AT31" si="22">IF(AND($O$20="India",$O$21=AO$22,$O17&lt;&gt;""),B31*$O17*$P17,0)</f>
        <v>0</v>
      </c>
      <c r="AP31" s="40">
        <f t="shared" si="22"/>
        <v>0</v>
      </c>
      <c r="AQ31" s="40">
        <f t="shared" si="22"/>
        <v>0</v>
      </c>
      <c r="AR31" s="40">
        <f t="shared" si="22"/>
        <v>0</v>
      </c>
      <c r="AS31" s="40">
        <f t="shared" si="22"/>
        <v>0</v>
      </c>
      <c r="AT31" s="40">
        <f t="shared" si="22"/>
        <v>0</v>
      </c>
    </row>
    <row r="32" spans="1:46" x14ac:dyDescent="0.35">
      <c r="A32" s="16" t="s">
        <v>10</v>
      </c>
      <c r="B32" s="44">
        <v>29.25</v>
      </c>
      <c r="C32" s="48">
        <v>29.25</v>
      </c>
      <c r="D32" s="44">
        <v>5.28</v>
      </c>
      <c r="E32" s="44">
        <v>28.88</v>
      </c>
      <c r="F32" s="44">
        <v>1.25</v>
      </c>
      <c r="G32" s="47">
        <v>7</v>
      </c>
      <c r="AO32" s="40">
        <f t="shared" ref="AO32:AT32" si="23">IF(AND($O$20="India",$O$21=AO$22,$O18&lt;&gt;""),B32*$O18*$P18,0)</f>
        <v>117</v>
      </c>
      <c r="AP32" s="40">
        <f t="shared" si="23"/>
        <v>0</v>
      </c>
      <c r="AQ32" s="40">
        <f t="shared" si="23"/>
        <v>0</v>
      </c>
      <c r="AR32" s="40">
        <f t="shared" si="23"/>
        <v>115.52</v>
      </c>
      <c r="AS32" s="40">
        <f t="shared" si="23"/>
        <v>0</v>
      </c>
      <c r="AT32" s="40">
        <f t="shared" si="23"/>
        <v>0</v>
      </c>
    </row>
    <row r="33" spans="41:46" x14ac:dyDescent="0.35">
      <c r="AO33" s="41">
        <f t="shared" ref="AO33:AT33" si="24">SUM(AO24:AO32)</f>
        <v>1402.2399999999998</v>
      </c>
      <c r="AP33" s="41">
        <f t="shared" si="24"/>
        <v>0</v>
      </c>
      <c r="AQ33" s="41">
        <f t="shared" si="24"/>
        <v>0</v>
      </c>
      <c r="AR33" s="41">
        <f t="shared" si="24"/>
        <v>1601.8500000000001</v>
      </c>
      <c r="AS33" s="41">
        <f t="shared" si="24"/>
        <v>0</v>
      </c>
      <c r="AT33" s="41">
        <f t="shared" si="24"/>
        <v>0</v>
      </c>
    </row>
    <row r="34" spans="41:46" x14ac:dyDescent="0.35"/>
    <row r="35" spans="41:46" x14ac:dyDescent="0.35"/>
    <row r="36" spans="41:46" x14ac:dyDescent="0.35"/>
  </sheetData>
  <sheetProtection password="CE6D" sheet="1" objects="1" scenarios="1"/>
  <mergeCells count="37">
    <mergeCell ref="M2:R5"/>
    <mergeCell ref="AT8:AT9"/>
    <mergeCell ref="AO22:AO23"/>
    <mergeCell ref="AP22:AP23"/>
    <mergeCell ref="AQ22:AQ23"/>
    <mergeCell ref="AR22:AR23"/>
    <mergeCell ref="AS22:AS23"/>
    <mergeCell ref="AT22:AT23"/>
    <mergeCell ref="AO8:AO9"/>
    <mergeCell ref="AP8:AP9"/>
    <mergeCell ref="AQ8:AQ9"/>
    <mergeCell ref="AR8:AR9"/>
    <mergeCell ref="AS8:AS9"/>
    <mergeCell ref="T10:AB10"/>
    <mergeCell ref="T2:AB2"/>
    <mergeCell ref="T3:AB3"/>
    <mergeCell ref="A22:A23"/>
    <mergeCell ref="B22:D22"/>
    <mergeCell ref="E22:G22"/>
    <mergeCell ref="B8:D8"/>
    <mergeCell ref="E8:G8"/>
    <mergeCell ref="A8:A9"/>
    <mergeCell ref="B7:G7"/>
    <mergeCell ref="B21:G21"/>
    <mergeCell ref="Q25:Q27"/>
    <mergeCell ref="N7:N9"/>
    <mergeCell ref="O7:O9"/>
    <mergeCell ref="P7:P9"/>
    <mergeCell ref="N25:N27"/>
    <mergeCell ref="O25:O27"/>
    <mergeCell ref="P25:P27"/>
    <mergeCell ref="T9:AB9"/>
    <mergeCell ref="T4:AB4"/>
    <mergeCell ref="T5:AB5"/>
    <mergeCell ref="T6:AB6"/>
    <mergeCell ref="T7:AB7"/>
    <mergeCell ref="T8:AB8"/>
  </mergeCells>
  <conditionalFormatting sqref="P15">
    <cfRule type="expression" dxfId="9" priority="8">
      <formula>AND($O$15&gt;0,$P$15=0)</formula>
    </cfRule>
  </conditionalFormatting>
  <conditionalFormatting sqref="P16">
    <cfRule type="expression" dxfId="8" priority="4">
      <formula>AND($O$16&gt;0,$P$16=0)</formula>
    </cfRule>
  </conditionalFormatting>
  <conditionalFormatting sqref="P17">
    <cfRule type="expression" dxfId="7" priority="3">
      <formula>AND($O$17&gt;0,$P$17=0)</formula>
    </cfRule>
  </conditionalFormatting>
  <conditionalFormatting sqref="P18">
    <cfRule type="expression" dxfId="6" priority="2">
      <formula>AND($O$18&gt;0,$P$18=0)</formula>
    </cfRule>
  </conditionalFormatting>
  <dataValidations count="3">
    <dataValidation type="list" allowBlank="1" showInputMessage="1" showErrorMessage="1" sqref="O20" xr:uid="{00000000-0002-0000-0000-000000000000}">
      <formula1>"UAE,India"</formula1>
    </dataValidation>
    <dataValidation type="list" allowBlank="1" showInputMessage="1" showErrorMessage="1" sqref="O21" xr:uid="{00000000-0002-0000-0000-000001000000}">
      <formula1>"CAPI,CATI,CAWI"</formula1>
    </dataValidation>
    <dataValidation showInputMessage="1" showErrorMessage="1" sqref="P15:P18" xr:uid="{00000000-0002-0000-0000-000002000000}"/>
  </dataValidations>
  <pageMargins left="1" right="1" top="1" bottom="1" header="0.5" footer="0.5"/>
  <pageSetup scale="95" orientation="landscape" r:id="rId1"/>
  <colBreaks count="1" manualBreakCount="1">
    <brk id="17" max="31" man="1"/>
  </colBreaks>
  <ignoredErrors>
    <ignoredError sqref="B19:G21 O10:O18 P15:P18" unlockedFormula="1"/>
    <ignoredError sqref="O25 Q25" evalError="1"/>
  </ignoredErrors>
  <drawing r:id="rId2"/>
  <legacyDrawing r:id="rId3"/>
  <controls>
    <mc:AlternateContent xmlns:mc="http://schemas.openxmlformats.org/markup-compatibility/2006">
      <mc:Choice Requires="x14">
        <control shapeId="1038" r:id="rId4" name="CommandButton1">
          <controlPr defaultSize="0" autoFill="0" autoLine="0" r:id="rId5">
            <anchor moveWithCells="1">
              <from>
                <xdr:col>19</xdr:col>
                <xdr:colOff>342900</xdr:colOff>
                <xdr:row>13</xdr:row>
                <xdr:rowOff>12700</xdr:rowOff>
              </from>
              <to>
                <xdr:col>24</xdr:col>
                <xdr:colOff>184150</xdr:colOff>
                <xdr:row>16</xdr:row>
                <xdr:rowOff>31750</xdr:rowOff>
              </to>
            </anchor>
          </controlPr>
        </control>
      </mc:Choice>
      <mc:Fallback>
        <control shapeId="1038" r:id="rId4" name="CommandButton1"/>
      </mc:Fallback>
    </mc:AlternateContent>
  </control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U481"/>
  <sheetViews>
    <sheetView workbookViewId="0">
      <selection activeCell="F18" sqref="F18"/>
    </sheetView>
  </sheetViews>
  <sheetFormatPr defaultColWidth="9.1796875" defaultRowHeight="14.5" x14ac:dyDescent="0.35"/>
  <cols>
    <col min="1" max="1" width="25.1796875" style="18" customWidth="1"/>
    <col min="2" max="2" width="16.7265625" style="18" customWidth="1"/>
    <col min="3" max="3" width="27.7265625" style="26" customWidth="1"/>
    <col min="4" max="4" width="44.1796875" style="18" customWidth="1"/>
    <col min="5" max="5" width="18.26953125" style="14" bestFit="1" customWidth="1"/>
    <col min="6" max="6" width="12.453125" style="14" customWidth="1"/>
    <col min="7" max="7" width="12.7265625" style="27" customWidth="1"/>
    <col min="8" max="8" width="9.1796875" style="18"/>
    <col min="9" max="9" width="36.1796875" style="18" customWidth="1"/>
    <col min="10" max="10" width="12.453125" style="18" customWidth="1"/>
    <col min="11" max="11" width="11.81640625" style="18" customWidth="1"/>
    <col min="12" max="12" width="9.1796875" style="14"/>
    <col min="13" max="13" width="30.7265625" style="18" bestFit="1" customWidth="1"/>
    <col min="14" max="14" width="18.81640625" style="18" hidden="1" customWidth="1"/>
    <col min="15" max="19" width="9.54296875" style="18" customWidth="1"/>
    <col min="20" max="20" width="33.81640625" style="18" hidden="1" customWidth="1"/>
    <col min="21" max="21" width="39.453125" style="18" hidden="1" customWidth="1"/>
    <col min="22" max="16384" width="9.1796875" style="18"/>
  </cols>
  <sheetData>
    <row r="1" spans="1:21" ht="16.5" customHeight="1" thickBot="1" x14ac:dyDescent="0.4">
      <c r="A1" s="23" t="s">
        <v>35</v>
      </c>
      <c r="B1" s="23" t="s">
        <v>0</v>
      </c>
      <c r="C1" s="39" t="s">
        <v>0</v>
      </c>
      <c r="D1" s="23" t="s">
        <v>36</v>
      </c>
      <c r="E1" s="23" t="s">
        <v>58</v>
      </c>
      <c r="F1" s="23" t="s">
        <v>59</v>
      </c>
      <c r="G1" s="39" t="s">
        <v>60</v>
      </c>
      <c r="I1" s="57" t="s">
        <v>0</v>
      </c>
      <c r="J1" s="57" t="s">
        <v>25</v>
      </c>
      <c r="K1" s="57" t="s">
        <v>26</v>
      </c>
      <c r="T1" s="23" t="s">
        <v>235</v>
      </c>
      <c r="U1" s="23" t="s">
        <v>395</v>
      </c>
    </row>
    <row r="2" spans="1:21" ht="16.5" customHeight="1" thickTop="1" thickBot="1" x14ac:dyDescent="0.4">
      <c r="A2" s="32" t="s">
        <v>403</v>
      </c>
      <c r="B2" s="32" t="s">
        <v>39</v>
      </c>
      <c r="C2" s="24" t="s">
        <v>3</v>
      </c>
      <c r="D2" s="32" t="s">
        <v>436</v>
      </c>
      <c r="E2" s="33" t="s">
        <v>396</v>
      </c>
      <c r="I2" s="58"/>
      <c r="J2" s="60"/>
      <c r="K2" s="60"/>
      <c r="N2" s="18">
        <f t="shared" ref="N2:N33" si="0">IF(AND(C2&lt;&gt;"",G2=""),1,IF(AND(C2&lt;&gt;"",G2&lt;&gt;""),G2,""))</f>
        <v>1</v>
      </c>
      <c r="T2" s="18" t="s">
        <v>62</v>
      </c>
      <c r="U2" s="18" t="s">
        <v>75</v>
      </c>
    </row>
    <row r="3" spans="1:21" ht="16.5" customHeight="1" thickTop="1" thickBot="1" x14ac:dyDescent="0.4">
      <c r="A3" s="32" t="s">
        <v>404</v>
      </c>
      <c r="B3" s="32" t="s">
        <v>41</v>
      </c>
      <c r="C3" s="24"/>
      <c r="D3" s="32" t="s">
        <v>437</v>
      </c>
      <c r="E3" s="33" t="s">
        <v>396</v>
      </c>
      <c r="I3" s="59"/>
      <c r="J3" s="61"/>
      <c r="K3" s="61"/>
      <c r="N3" s="18" t="str">
        <f t="shared" si="0"/>
        <v/>
      </c>
      <c r="T3" s="18" t="s">
        <v>73</v>
      </c>
      <c r="U3" s="18" t="s">
        <v>90</v>
      </c>
    </row>
    <row r="4" spans="1:21" ht="16.5" customHeight="1" thickBot="1" x14ac:dyDescent="0.4">
      <c r="A4" s="32" t="s">
        <v>405</v>
      </c>
      <c r="B4" s="32" t="s">
        <v>39</v>
      </c>
      <c r="C4" s="24" t="s">
        <v>3</v>
      </c>
      <c r="D4" s="32" t="s">
        <v>438</v>
      </c>
      <c r="E4" s="33" t="s">
        <v>396</v>
      </c>
      <c r="H4" s="14"/>
      <c r="I4" s="12" t="s">
        <v>3</v>
      </c>
      <c r="J4" s="34">
        <f t="shared" ref="J4:J12" si="1">IF(COUNTIF(C:C,$I4)&gt;0,SUMIF(C:C,$I4,N:N),"")</f>
        <v>37</v>
      </c>
      <c r="K4" s="13"/>
      <c r="N4" s="18">
        <f t="shared" si="0"/>
        <v>1</v>
      </c>
      <c r="T4" s="18" t="s">
        <v>74</v>
      </c>
      <c r="U4" s="18" t="s">
        <v>85</v>
      </c>
    </row>
    <row r="5" spans="1:21" ht="16.5" customHeight="1" thickTop="1" thickBot="1" x14ac:dyDescent="0.4">
      <c r="A5" s="32" t="s">
        <v>439</v>
      </c>
      <c r="B5" s="32" t="s">
        <v>37</v>
      </c>
      <c r="C5" s="24"/>
      <c r="D5" s="32" t="s">
        <v>440</v>
      </c>
      <c r="E5" s="33" t="s">
        <v>396</v>
      </c>
      <c r="H5" s="14"/>
      <c r="I5" s="15" t="s">
        <v>4</v>
      </c>
      <c r="J5" s="35">
        <f t="shared" si="1"/>
        <v>3</v>
      </c>
      <c r="K5" s="13"/>
      <c r="N5" s="18" t="str">
        <f t="shared" si="0"/>
        <v/>
      </c>
      <c r="T5" s="18" t="s">
        <v>75</v>
      </c>
      <c r="U5" s="18" t="s">
        <v>79</v>
      </c>
    </row>
    <row r="6" spans="1:21" ht="15.5" thickTop="1" thickBot="1" x14ac:dyDescent="0.4">
      <c r="A6" s="32" t="s">
        <v>441</v>
      </c>
      <c r="B6" s="32" t="s">
        <v>39</v>
      </c>
      <c r="C6" s="24" t="s">
        <v>3</v>
      </c>
      <c r="D6" s="32" t="s">
        <v>442</v>
      </c>
      <c r="E6" s="33" t="s">
        <v>396</v>
      </c>
      <c r="H6" s="14"/>
      <c r="I6" s="15" t="s">
        <v>7</v>
      </c>
      <c r="J6" s="35">
        <f t="shared" si="1"/>
        <v>7</v>
      </c>
      <c r="K6" s="13"/>
      <c r="N6" s="18">
        <f t="shared" si="0"/>
        <v>1</v>
      </c>
      <c r="T6" s="18" t="s">
        <v>231</v>
      </c>
      <c r="U6" s="18" t="s">
        <v>80</v>
      </c>
    </row>
    <row r="7" spans="1:21" ht="15.5" thickTop="1" thickBot="1" x14ac:dyDescent="0.4">
      <c r="A7" s="32" t="s">
        <v>443</v>
      </c>
      <c r="B7" s="32" t="s">
        <v>39</v>
      </c>
      <c r="C7" s="24" t="s">
        <v>3</v>
      </c>
      <c r="D7" s="32" t="s">
        <v>442</v>
      </c>
      <c r="E7" s="33" t="s">
        <v>396</v>
      </c>
      <c r="H7" s="14"/>
      <c r="I7" s="15" t="s">
        <v>8</v>
      </c>
      <c r="J7" s="35" t="str">
        <f t="shared" si="1"/>
        <v/>
      </c>
      <c r="K7" s="13"/>
      <c r="N7" s="18">
        <f t="shared" si="0"/>
        <v>1</v>
      </c>
      <c r="T7" s="18" t="s">
        <v>77</v>
      </c>
      <c r="U7" s="18" t="s">
        <v>82</v>
      </c>
    </row>
    <row r="8" spans="1:21" ht="15.5" thickTop="1" thickBot="1" x14ac:dyDescent="0.4">
      <c r="A8" s="32" t="s">
        <v>444</v>
      </c>
      <c r="B8" s="32" t="s">
        <v>39</v>
      </c>
      <c r="C8" s="24" t="s">
        <v>3</v>
      </c>
      <c r="D8" s="32" t="s">
        <v>442</v>
      </c>
      <c r="E8" s="33" t="s">
        <v>396</v>
      </c>
      <c r="H8" s="14"/>
      <c r="I8" s="15" t="s">
        <v>12</v>
      </c>
      <c r="J8" s="35" t="str">
        <f t="shared" si="1"/>
        <v/>
      </c>
      <c r="K8" s="13"/>
      <c r="N8" s="18">
        <f t="shared" si="0"/>
        <v>1</v>
      </c>
      <c r="T8" s="18" t="s">
        <v>78</v>
      </c>
      <c r="U8" s="18" t="s">
        <v>83</v>
      </c>
    </row>
    <row r="9" spans="1:21" ht="15.5" thickTop="1" thickBot="1" x14ac:dyDescent="0.4">
      <c r="A9" s="32" t="s">
        <v>445</v>
      </c>
      <c r="B9" s="32" t="s">
        <v>39</v>
      </c>
      <c r="C9" s="24"/>
      <c r="D9" s="32" t="s">
        <v>446</v>
      </c>
      <c r="E9" s="33" t="s">
        <v>396</v>
      </c>
      <c r="H9" s="14"/>
      <c r="I9" s="15" t="s">
        <v>5</v>
      </c>
      <c r="J9" s="36">
        <f t="shared" si="1"/>
        <v>16</v>
      </c>
      <c r="K9" s="37">
        <f>IF(COUNTIF(C:C,$I9)&gt;0,ROUND(AVERAGEIF($C:$C,$I9,$E:$E),0),"")</f>
        <v>11</v>
      </c>
      <c r="N9" s="18" t="str">
        <f t="shared" si="0"/>
        <v/>
      </c>
      <c r="T9" s="18" t="s">
        <v>79</v>
      </c>
      <c r="U9" s="18" t="s">
        <v>231</v>
      </c>
    </row>
    <row r="10" spans="1:21" ht="15.5" thickTop="1" thickBot="1" x14ac:dyDescent="0.4">
      <c r="A10" s="32" t="s">
        <v>447</v>
      </c>
      <c r="B10" s="32" t="s">
        <v>39</v>
      </c>
      <c r="C10" s="24"/>
      <c r="D10" s="32" t="s">
        <v>448</v>
      </c>
      <c r="E10" s="33" t="s">
        <v>396</v>
      </c>
      <c r="H10" s="14"/>
      <c r="I10" s="15" t="s">
        <v>6</v>
      </c>
      <c r="J10" s="36">
        <f t="shared" si="1"/>
        <v>1</v>
      </c>
      <c r="K10" s="37">
        <f>IF(COUNTIF(C:C,$I10)&gt;0,ROUND(AVERAGEIF($C:$C,$I10,$E:$E),0),"")</f>
        <v>21</v>
      </c>
      <c r="N10" s="18" t="str">
        <f t="shared" si="0"/>
        <v/>
      </c>
      <c r="T10" s="18" t="s">
        <v>80</v>
      </c>
      <c r="U10" s="18" t="s">
        <v>232</v>
      </c>
    </row>
    <row r="11" spans="1:21" ht="15.5" thickTop="1" thickBot="1" x14ac:dyDescent="0.4">
      <c r="A11" s="32" t="s">
        <v>449</v>
      </c>
      <c r="B11" s="32" t="s">
        <v>39</v>
      </c>
      <c r="C11" s="24" t="s">
        <v>3</v>
      </c>
      <c r="D11" s="32" t="s">
        <v>450</v>
      </c>
      <c r="E11" s="33" t="s">
        <v>396</v>
      </c>
      <c r="F11" s="33"/>
      <c r="G11" s="25"/>
      <c r="H11" s="14"/>
      <c r="I11" s="15" t="s">
        <v>9</v>
      </c>
      <c r="J11" s="36" t="str">
        <f t="shared" si="1"/>
        <v/>
      </c>
      <c r="K11" s="37" t="str">
        <f>IF(COUNTIF(C:C,$I11)&gt;0,ROUND(AVERAGEIF($C:$C,$I11,$E:$E),0),"")</f>
        <v/>
      </c>
      <c r="N11" s="18">
        <f t="shared" si="0"/>
        <v>1</v>
      </c>
      <c r="T11" s="18" t="s">
        <v>82</v>
      </c>
      <c r="U11" s="18" t="s">
        <v>236</v>
      </c>
    </row>
    <row r="12" spans="1:21" ht="15.5" thickTop="1" thickBot="1" x14ac:dyDescent="0.4">
      <c r="A12" s="32" t="s">
        <v>127</v>
      </c>
      <c r="B12" s="32" t="s">
        <v>47</v>
      </c>
      <c r="C12" s="24"/>
      <c r="D12" s="32" t="s">
        <v>399</v>
      </c>
      <c r="E12" s="33">
        <v>4</v>
      </c>
      <c r="H12" s="14"/>
      <c r="I12" s="17" t="s">
        <v>10</v>
      </c>
      <c r="J12" s="38">
        <f t="shared" si="1"/>
        <v>1</v>
      </c>
      <c r="K12" s="37">
        <f>IF(COUNTIF(C:C,$I12)&gt;0,ROUND(AVERAGEIF($C:$C,$I12,$E:$E),0),"")</f>
        <v>4</v>
      </c>
      <c r="N12" s="18" t="str">
        <f t="shared" si="0"/>
        <v/>
      </c>
      <c r="T12" s="18" t="s">
        <v>83</v>
      </c>
      <c r="U12" s="18" t="s">
        <v>237</v>
      </c>
    </row>
    <row r="13" spans="1:21" x14ac:dyDescent="0.35">
      <c r="A13" s="32" t="s">
        <v>400</v>
      </c>
      <c r="B13" s="32" t="s">
        <v>41</v>
      </c>
      <c r="C13" s="24"/>
      <c r="D13" s="32" t="s">
        <v>401</v>
      </c>
      <c r="E13" s="33" t="s">
        <v>396</v>
      </c>
      <c r="F13" s="33"/>
      <c r="G13" s="25"/>
      <c r="N13" s="18" t="str">
        <f t="shared" si="0"/>
        <v/>
      </c>
      <c r="T13" s="18" t="s">
        <v>85</v>
      </c>
      <c r="U13" s="18" t="s">
        <v>238</v>
      </c>
    </row>
    <row r="14" spans="1:21" x14ac:dyDescent="0.35">
      <c r="A14" s="32" t="s">
        <v>451</v>
      </c>
      <c r="B14" s="32" t="s">
        <v>39</v>
      </c>
      <c r="C14" s="24"/>
      <c r="D14" s="32" t="s">
        <v>452</v>
      </c>
      <c r="E14" s="33" t="s">
        <v>396</v>
      </c>
      <c r="N14" s="18" t="str">
        <f t="shared" si="0"/>
        <v/>
      </c>
      <c r="T14" s="18" t="s">
        <v>90</v>
      </c>
      <c r="U14" s="18" t="s">
        <v>239</v>
      </c>
    </row>
    <row r="15" spans="1:21" x14ac:dyDescent="0.35">
      <c r="A15" s="32" t="s">
        <v>406</v>
      </c>
      <c r="B15" s="32" t="s">
        <v>39</v>
      </c>
      <c r="C15" s="24" t="s">
        <v>3</v>
      </c>
      <c r="D15" s="32" t="s">
        <v>453</v>
      </c>
      <c r="E15" s="33" t="s">
        <v>396</v>
      </c>
      <c r="H15" s="14">
        <v>1</v>
      </c>
      <c r="I15" s="18" t="s">
        <v>39</v>
      </c>
      <c r="J15" s="18" t="s">
        <v>3</v>
      </c>
      <c r="M15" s="18" t="s">
        <v>3</v>
      </c>
      <c r="N15" s="18">
        <f t="shared" si="0"/>
        <v>1</v>
      </c>
      <c r="T15" s="18" t="s">
        <v>91</v>
      </c>
      <c r="U15" s="18" t="s">
        <v>240</v>
      </c>
    </row>
    <row r="16" spans="1:21" x14ac:dyDescent="0.35">
      <c r="A16" s="32" t="s">
        <v>407</v>
      </c>
      <c r="B16" s="32" t="s">
        <v>39</v>
      </c>
      <c r="C16" s="24"/>
      <c r="D16" s="32" t="s">
        <v>454</v>
      </c>
      <c r="E16" s="33" t="s">
        <v>396</v>
      </c>
      <c r="H16" s="14">
        <v>1</v>
      </c>
      <c r="I16" s="18" t="s">
        <v>43</v>
      </c>
      <c r="J16" s="18" t="s">
        <v>53</v>
      </c>
      <c r="M16" s="18" t="s">
        <v>3</v>
      </c>
      <c r="N16" s="18" t="str">
        <f t="shared" si="0"/>
        <v/>
      </c>
      <c r="T16" s="18" t="s">
        <v>232</v>
      </c>
      <c r="U16" s="18" t="s">
        <v>241</v>
      </c>
    </row>
    <row r="17" spans="1:21" x14ac:dyDescent="0.35">
      <c r="A17" s="32" t="s">
        <v>455</v>
      </c>
      <c r="B17" s="32" t="s">
        <v>39</v>
      </c>
      <c r="C17" s="24"/>
      <c r="D17" s="32" t="s">
        <v>456</v>
      </c>
      <c r="E17" s="33" t="s">
        <v>396</v>
      </c>
      <c r="H17" s="14">
        <v>1</v>
      </c>
      <c r="I17" s="18" t="s">
        <v>44</v>
      </c>
      <c r="J17" s="18" t="s">
        <v>54</v>
      </c>
      <c r="M17" s="18" t="s">
        <v>3</v>
      </c>
      <c r="N17" s="18" t="str">
        <f t="shared" si="0"/>
        <v/>
      </c>
      <c r="T17" s="18" t="s">
        <v>92</v>
      </c>
      <c r="U17" s="18" t="s">
        <v>242</v>
      </c>
    </row>
    <row r="18" spans="1:21" x14ac:dyDescent="0.35">
      <c r="A18" s="32" t="s">
        <v>408</v>
      </c>
      <c r="B18" s="49" t="s">
        <v>39</v>
      </c>
      <c r="C18" s="24" t="s">
        <v>3</v>
      </c>
      <c r="D18" s="32" t="s">
        <v>457</v>
      </c>
      <c r="E18" s="33" t="s">
        <v>396</v>
      </c>
      <c r="F18" s="33"/>
      <c r="G18" s="25"/>
      <c r="H18" s="14">
        <v>1</v>
      </c>
      <c r="I18" s="18" t="s">
        <v>49</v>
      </c>
      <c r="J18" s="18" t="s">
        <v>55</v>
      </c>
      <c r="M18" s="18" t="s">
        <v>3</v>
      </c>
      <c r="N18" s="18">
        <f t="shared" si="0"/>
        <v>1</v>
      </c>
      <c r="T18" s="18" t="s">
        <v>93</v>
      </c>
      <c r="U18" s="18" t="s">
        <v>243</v>
      </c>
    </row>
    <row r="19" spans="1:21" x14ac:dyDescent="0.35">
      <c r="A19" s="32" t="s">
        <v>458</v>
      </c>
      <c r="B19" s="32" t="s">
        <v>39</v>
      </c>
      <c r="C19" s="24"/>
      <c r="D19" s="32" t="s">
        <v>459</v>
      </c>
      <c r="E19" s="33" t="s">
        <v>396</v>
      </c>
      <c r="H19" s="14">
        <v>1</v>
      </c>
      <c r="I19" s="18" t="s">
        <v>51</v>
      </c>
      <c r="J19" s="18" t="s">
        <v>56</v>
      </c>
      <c r="M19" s="18" t="s">
        <v>3</v>
      </c>
      <c r="N19" s="18" t="str">
        <f t="shared" si="0"/>
        <v/>
      </c>
      <c r="T19" s="18" t="s">
        <v>136</v>
      </c>
      <c r="U19" s="18" t="s">
        <v>244</v>
      </c>
    </row>
    <row r="20" spans="1:21" x14ac:dyDescent="0.35">
      <c r="A20" s="32" t="s">
        <v>460</v>
      </c>
      <c r="B20" s="32" t="s">
        <v>39</v>
      </c>
      <c r="C20" s="24" t="s">
        <v>3</v>
      </c>
      <c r="D20" s="32" t="s">
        <v>461</v>
      </c>
      <c r="E20" s="33" t="s">
        <v>396</v>
      </c>
      <c r="H20" s="14">
        <v>1</v>
      </c>
      <c r="I20" s="18" t="s">
        <v>37</v>
      </c>
      <c r="J20" s="18" t="s">
        <v>38</v>
      </c>
      <c r="M20" s="18" t="s">
        <v>3</v>
      </c>
      <c r="N20" s="18">
        <f t="shared" si="0"/>
        <v>1</v>
      </c>
      <c r="T20" s="18" t="s">
        <v>140</v>
      </c>
      <c r="U20" s="18" t="s">
        <v>245</v>
      </c>
    </row>
    <row r="21" spans="1:21" x14ac:dyDescent="0.35">
      <c r="A21" s="32" t="s">
        <v>462</v>
      </c>
      <c r="B21" s="32" t="s">
        <v>39</v>
      </c>
      <c r="C21" s="24"/>
      <c r="D21" s="32" t="s">
        <v>462</v>
      </c>
      <c r="E21" s="33" t="s">
        <v>396</v>
      </c>
      <c r="H21" s="14">
        <v>1</v>
      </c>
      <c r="I21" s="18" t="s">
        <v>52</v>
      </c>
      <c r="J21" s="18" t="s">
        <v>57</v>
      </c>
      <c r="M21" s="18" t="s">
        <v>3</v>
      </c>
      <c r="N21" s="18" t="str">
        <f t="shared" si="0"/>
        <v/>
      </c>
      <c r="T21" s="18" t="s">
        <v>142</v>
      </c>
      <c r="U21" s="18" t="s">
        <v>246</v>
      </c>
    </row>
    <row r="22" spans="1:21" x14ac:dyDescent="0.35">
      <c r="A22" s="32" t="s">
        <v>463</v>
      </c>
      <c r="B22" s="32" t="s">
        <v>42</v>
      </c>
      <c r="C22" s="24" t="s">
        <v>4</v>
      </c>
      <c r="D22" s="32" t="s">
        <v>464</v>
      </c>
      <c r="E22" s="33" t="s">
        <v>396</v>
      </c>
      <c r="H22" s="14">
        <v>2</v>
      </c>
      <c r="I22" s="18" t="s">
        <v>42</v>
      </c>
      <c r="J22" s="18" t="s">
        <v>4</v>
      </c>
      <c r="M22" s="18" t="s">
        <v>4</v>
      </c>
      <c r="N22" s="18">
        <f t="shared" si="0"/>
        <v>1</v>
      </c>
      <c r="T22" s="18" t="s">
        <v>146</v>
      </c>
      <c r="U22" s="18" t="s">
        <v>247</v>
      </c>
    </row>
    <row r="23" spans="1:21" x14ac:dyDescent="0.35">
      <c r="A23" s="32" t="s">
        <v>465</v>
      </c>
      <c r="B23" s="32" t="s">
        <v>45</v>
      </c>
      <c r="C23" s="24" t="s">
        <v>5</v>
      </c>
      <c r="D23" s="32" t="s">
        <v>466</v>
      </c>
      <c r="E23" s="33">
        <v>21</v>
      </c>
      <c r="H23" s="14">
        <v>3</v>
      </c>
      <c r="I23" s="18" t="s">
        <v>41</v>
      </c>
      <c r="J23" s="18" t="s">
        <v>7</v>
      </c>
      <c r="M23" s="18" t="s">
        <v>7</v>
      </c>
      <c r="N23" s="18">
        <f t="shared" si="0"/>
        <v>1</v>
      </c>
      <c r="T23" s="18" t="s">
        <v>149</v>
      </c>
      <c r="U23" s="18" t="s">
        <v>248</v>
      </c>
    </row>
    <row r="24" spans="1:21" x14ac:dyDescent="0.35">
      <c r="A24" s="32" t="s">
        <v>467</v>
      </c>
      <c r="B24" s="32" t="s">
        <v>42</v>
      </c>
      <c r="C24" s="24"/>
      <c r="D24" s="32" t="s">
        <v>468</v>
      </c>
      <c r="E24" s="33" t="s">
        <v>396</v>
      </c>
      <c r="F24" s="33"/>
      <c r="G24" s="25"/>
      <c r="H24" s="14">
        <v>4</v>
      </c>
      <c r="I24" s="18" t="s">
        <v>40</v>
      </c>
      <c r="J24" s="18" t="s">
        <v>8</v>
      </c>
      <c r="M24" s="18" t="s">
        <v>8</v>
      </c>
      <c r="N24" s="18" t="str">
        <f t="shared" si="0"/>
        <v/>
      </c>
      <c r="T24" s="18" t="s">
        <v>150</v>
      </c>
      <c r="U24" s="18" t="s">
        <v>249</v>
      </c>
    </row>
    <row r="25" spans="1:21" x14ac:dyDescent="0.35">
      <c r="A25" s="32" t="s">
        <v>409</v>
      </c>
      <c r="B25" s="32" t="s">
        <v>42</v>
      </c>
      <c r="C25" s="24"/>
      <c r="D25" s="32" t="s">
        <v>469</v>
      </c>
      <c r="E25" s="33" t="s">
        <v>396</v>
      </c>
      <c r="H25" s="14">
        <v>5</v>
      </c>
      <c r="I25" s="18" t="s">
        <v>46</v>
      </c>
      <c r="J25" s="18" t="s">
        <v>12</v>
      </c>
      <c r="M25" s="18" t="s">
        <v>12</v>
      </c>
      <c r="N25" s="18" t="str">
        <f t="shared" si="0"/>
        <v/>
      </c>
      <c r="T25" s="18" t="s">
        <v>152</v>
      </c>
      <c r="U25" s="18" t="s">
        <v>250</v>
      </c>
    </row>
    <row r="26" spans="1:21" x14ac:dyDescent="0.35">
      <c r="A26" s="32" t="s">
        <v>470</v>
      </c>
      <c r="B26" s="32" t="s">
        <v>50</v>
      </c>
      <c r="C26" s="24" t="s">
        <v>6</v>
      </c>
      <c r="D26" s="32" t="s">
        <v>471</v>
      </c>
      <c r="E26" s="33">
        <v>21</v>
      </c>
      <c r="F26" s="33"/>
      <c r="G26" s="25"/>
      <c r="H26" s="14">
        <v>6</v>
      </c>
      <c r="I26" s="18" t="s">
        <v>45</v>
      </c>
      <c r="J26" s="18" t="s">
        <v>5</v>
      </c>
      <c r="M26" s="18" t="s">
        <v>5</v>
      </c>
      <c r="N26" s="18">
        <f t="shared" si="0"/>
        <v>1</v>
      </c>
      <c r="T26" s="18" t="s">
        <v>155</v>
      </c>
      <c r="U26" s="18" t="s">
        <v>125</v>
      </c>
    </row>
    <row r="27" spans="1:21" x14ac:dyDescent="0.35">
      <c r="A27" s="32" t="s">
        <v>472</v>
      </c>
      <c r="B27" s="32" t="s">
        <v>42</v>
      </c>
      <c r="C27" s="24"/>
      <c r="D27" s="32" t="s">
        <v>473</v>
      </c>
      <c r="E27" s="33" t="s">
        <v>396</v>
      </c>
      <c r="H27" s="14">
        <v>7</v>
      </c>
      <c r="I27" s="18" t="s">
        <v>50</v>
      </c>
      <c r="J27" s="18" t="s">
        <v>6</v>
      </c>
      <c r="M27" s="18" t="s">
        <v>6</v>
      </c>
      <c r="N27" s="18" t="str">
        <f t="shared" si="0"/>
        <v/>
      </c>
      <c r="T27" s="18" t="s">
        <v>156</v>
      </c>
      <c r="U27" s="18" t="s">
        <v>126</v>
      </c>
    </row>
    <row r="28" spans="1:21" x14ac:dyDescent="0.35">
      <c r="A28" s="32" t="s">
        <v>474</v>
      </c>
      <c r="B28" s="32" t="s">
        <v>42</v>
      </c>
      <c r="C28" s="24"/>
      <c r="D28" s="32" t="s">
        <v>474</v>
      </c>
      <c r="E28" s="33" t="s">
        <v>396</v>
      </c>
      <c r="H28" s="14">
        <v>8</v>
      </c>
      <c r="I28" s="18" t="s">
        <v>48</v>
      </c>
      <c r="J28" s="18" t="s">
        <v>9</v>
      </c>
      <c r="M28" s="18" t="s">
        <v>9</v>
      </c>
      <c r="N28" s="18" t="str">
        <f t="shared" si="0"/>
        <v/>
      </c>
      <c r="T28" s="18" t="s">
        <v>157</v>
      </c>
      <c r="U28" s="18" t="s">
        <v>251</v>
      </c>
    </row>
    <row r="29" spans="1:21" x14ac:dyDescent="0.35">
      <c r="A29" s="32" t="s">
        <v>475</v>
      </c>
      <c r="B29" s="32" t="s">
        <v>45</v>
      </c>
      <c r="C29" s="24"/>
      <c r="D29" s="32" t="s">
        <v>476</v>
      </c>
      <c r="E29" s="33">
        <v>1</v>
      </c>
      <c r="F29" s="14">
        <v>1</v>
      </c>
      <c r="G29" s="27">
        <v>1</v>
      </c>
      <c r="H29" s="14">
        <v>9</v>
      </c>
      <c r="I29" s="18" t="s">
        <v>47</v>
      </c>
      <c r="J29" s="18" t="s">
        <v>10</v>
      </c>
      <c r="M29" s="18" t="s">
        <v>10</v>
      </c>
      <c r="N29" s="18" t="str">
        <f t="shared" si="0"/>
        <v/>
      </c>
      <c r="T29" s="18" t="s">
        <v>158</v>
      </c>
      <c r="U29" s="18" t="s">
        <v>252</v>
      </c>
    </row>
    <row r="30" spans="1:21" x14ac:dyDescent="0.35">
      <c r="A30" s="32" t="s">
        <v>477</v>
      </c>
      <c r="B30" s="32" t="s">
        <v>45</v>
      </c>
      <c r="C30" s="24" t="s">
        <v>5</v>
      </c>
      <c r="D30" s="32" t="s">
        <v>478</v>
      </c>
      <c r="E30" s="33">
        <v>21</v>
      </c>
      <c r="N30" s="18">
        <f t="shared" si="0"/>
        <v>1</v>
      </c>
      <c r="T30" s="18" t="s">
        <v>159</v>
      </c>
      <c r="U30" s="18" t="s">
        <v>253</v>
      </c>
    </row>
    <row r="31" spans="1:21" x14ac:dyDescent="0.35">
      <c r="A31" s="32" t="s">
        <v>479</v>
      </c>
      <c r="B31" s="32" t="s">
        <v>42</v>
      </c>
      <c r="C31" s="24"/>
      <c r="D31" s="32" t="s">
        <v>480</v>
      </c>
      <c r="E31" s="33" t="s">
        <v>396</v>
      </c>
      <c r="N31" s="18" t="str">
        <f t="shared" si="0"/>
        <v/>
      </c>
      <c r="T31" s="18" t="s">
        <v>160</v>
      </c>
      <c r="U31" s="18" t="s">
        <v>91</v>
      </c>
    </row>
    <row r="32" spans="1:21" x14ac:dyDescent="0.35">
      <c r="A32" s="32" t="s">
        <v>481</v>
      </c>
      <c r="B32" s="32" t="s">
        <v>45</v>
      </c>
      <c r="C32" s="24" t="s">
        <v>5</v>
      </c>
      <c r="D32" s="32" t="s">
        <v>482</v>
      </c>
      <c r="E32" s="33">
        <v>12</v>
      </c>
      <c r="F32" s="33"/>
      <c r="G32" s="25"/>
      <c r="I32" s="42"/>
      <c r="N32" s="18">
        <f t="shared" si="0"/>
        <v>1</v>
      </c>
      <c r="T32" s="18" t="s">
        <v>161</v>
      </c>
      <c r="U32" s="18" t="s">
        <v>233</v>
      </c>
    </row>
    <row r="33" spans="1:21" x14ac:dyDescent="0.35">
      <c r="A33" s="32" t="s">
        <v>483</v>
      </c>
      <c r="B33" s="32" t="s">
        <v>42</v>
      </c>
      <c r="C33" s="24"/>
      <c r="D33" s="32" t="s">
        <v>483</v>
      </c>
      <c r="E33" s="33" t="s">
        <v>396</v>
      </c>
      <c r="F33" s="33"/>
      <c r="G33" s="25"/>
      <c r="N33" s="18" t="str">
        <f t="shared" si="0"/>
        <v/>
      </c>
      <c r="T33" s="18" t="s">
        <v>162</v>
      </c>
      <c r="U33" s="18" t="s">
        <v>234</v>
      </c>
    </row>
    <row r="34" spans="1:21" x14ac:dyDescent="0.35">
      <c r="A34" s="32" t="s">
        <v>484</v>
      </c>
      <c r="B34" s="32" t="s">
        <v>39</v>
      </c>
      <c r="C34" s="24"/>
      <c r="D34" s="32" t="s">
        <v>485</v>
      </c>
      <c r="E34" s="33" t="s">
        <v>396</v>
      </c>
      <c r="N34" s="18" t="str">
        <f t="shared" ref="N34:N65" si="2">IF(AND(C34&lt;&gt;"",G34=""),1,IF(AND(C34&lt;&gt;"",G34&lt;&gt;""),G34,""))</f>
        <v/>
      </c>
      <c r="T34" s="18" t="s">
        <v>163</v>
      </c>
      <c r="U34" s="18" t="s">
        <v>254</v>
      </c>
    </row>
    <row r="35" spans="1:21" x14ac:dyDescent="0.35">
      <c r="A35" s="32" t="s">
        <v>486</v>
      </c>
      <c r="B35" s="32" t="s">
        <v>39</v>
      </c>
      <c r="C35" s="24"/>
      <c r="D35" s="32" t="s">
        <v>487</v>
      </c>
      <c r="E35" s="33" t="s">
        <v>396</v>
      </c>
      <c r="N35" s="18" t="str">
        <f t="shared" si="2"/>
        <v/>
      </c>
      <c r="T35" s="18" t="s">
        <v>164</v>
      </c>
      <c r="U35" s="18" t="s">
        <v>255</v>
      </c>
    </row>
    <row r="36" spans="1:21" x14ac:dyDescent="0.35">
      <c r="A36" s="32" t="s">
        <v>410</v>
      </c>
      <c r="B36" s="32" t="s">
        <v>39</v>
      </c>
      <c r="C36" s="24"/>
      <c r="D36" s="32" t="s">
        <v>488</v>
      </c>
      <c r="E36" s="33" t="s">
        <v>396</v>
      </c>
      <c r="N36" s="18" t="str">
        <f t="shared" si="2"/>
        <v/>
      </c>
      <c r="T36" s="18" t="s">
        <v>165</v>
      </c>
      <c r="U36" s="18" t="s">
        <v>256</v>
      </c>
    </row>
    <row r="37" spans="1:21" x14ac:dyDescent="0.35">
      <c r="A37" s="32" t="s">
        <v>489</v>
      </c>
      <c r="B37" s="32" t="s">
        <v>39</v>
      </c>
      <c r="C37" s="24" t="s">
        <v>3</v>
      </c>
      <c r="D37" s="32" t="s">
        <v>490</v>
      </c>
      <c r="E37" s="33" t="s">
        <v>396</v>
      </c>
      <c r="N37" s="18">
        <f t="shared" si="2"/>
        <v>1</v>
      </c>
      <c r="T37" s="18" t="s">
        <v>166</v>
      </c>
      <c r="U37" s="18" t="s">
        <v>257</v>
      </c>
    </row>
    <row r="38" spans="1:21" x14ac:dyDescent="0.35">
      <c r="A38" s="32" t="s">
        <v>491</v>
      </c>
      <c r="B38" s="32" t="s">
        <v>41</v>
      </c>
      <c r="C38" s="24" t="s">
        <v>7</v>
      </c>
      <c r="D38" s="32" t="s">
        <v>492</v>
      </c>
      <c r="E38" s="33" t="s">
        <v>396</v>
      </c>
      <c r="N38" s="18">
        <f t="shared" si="2"/>
        <v>1</v>
      </c>
      <c r="T38" s="18" t="s">
        <v>167</v>
      </c>
      <c r="U38" s="18" t="s">
        <v>258</v>
      </c>
    </row>
    <row r="39" spans="1:21" x14ac:dyDescent="0.35">
      <c r="A39" s="32" t="s">
        <v>493</v>
      </c>
      <c r="B39" s="32" t="s">
        <v>41</v>
      </c>
      <c r="C39" s="24" t="s">
        <v>7</v>
      </c>
      <c r="D39" s="32" t="s">
        <v>494</v>
      </c>
      <c r="E39" s="33" t="s">
        <v>396</v>
      </c>
      <c r="F39" s="33"/>
      <c r="G39" s="25"/>
      <c r="N39" s="18">
        <f t="shared" si="2"/>
        <v>1</v>
      </c>
      <c r="T39" s="18" t="s">
        <v>168</v>
      </c>
      <c r="U39" s="18" t="s">
        <v>259</v>
      </c>
    </row>
    <row r="40" spans="1:21" x14ac:dyDescent="0.35">
      <c r="A40" s="32" t="s">
        <v>495</v>
      </c>
      <c r="B40" s="32" t="s">
        <v>39</v>
      </c>
      <c r="C40" s="24"/>
      <c r="D40" s="32" t="s">
        <v>496</v>
      </c>
      <c r="E40" s="33" t="s">
        <v>396</v>
      </c>
      <c r="N40" s="18" t="str">
        <f t="shared" si="2"/>
        <v/>
      </c>
      <c r="T40" s="18" t="s">
        <v>169</v>
      </c>
      <c r="U40" s="18" t="s">
        <v>260</v>
      </c>
    </row>
    <row r="41" spans="1:21" x14ac:dyDescent="0.35">
      <c r="A41" s="32" t="s">
        <v>497</v>
      </c>
      <c r="B41" s="32" t="s">
        <v>39</v>
      </c>
      <c r="C41" s="24" t="s">
        <v>3</v>
      </c>
      <c r="D41" s="32" t="s">
        <v>498</v>
      </c>
      <c r="E41" s="33" t="s">
        <v>396</v>
      </c>
      <c r="F41" s="33"/>
      <c r="G41" s="25"/>
      <c r="N41" s="18">
        <f t="shared" si="2"/>
        <v>1</v>
      </c>
      <c r="T41" s="18" t="s">
        <v>170</v>
      </c>
      <c r="U41" s="18" t="s">
        <v>261</v>
      </c>
    </row>
    <row r="42" spans="1:21" x14ac:dyDescent="0.35">
      <c r="A42" s="32" t="s">
        <v>499</v>
      </c>
      <c r="B42" s="32" t="s">
        <v>39</v>
      </c>
      <c r="C42" s="24" t="s">
        <v>3</v>
      </c>
      <c r="D42" s="32" t="s">
        <v>500</v>
      </c>
      <c r="E42" s="33" t="s">
        <v>396</v>
      </c>
      <c r="F42" s="33"/>
      <c r="G42" s="25"/>
      <c r="N42" s="18">
        <f t="shared" si="2"/>
        <v>1</v>
      </c>
      <c r="T42" s="18" t="s">
        <v>171</v>
      </c>
      <c r="U42" s="18" t="s">
        <v>262</v>
      </c>
    </row>
    <row r="43" spans="1:21" x14ac:dyDescent="0.35">
      <c r="A43" s="32" t="s">
        <v>501</v>
      </c>
      <c r="B43" s="32" t="s">
        <v>42</v>
      </c>
      <c r="C43" s="24"/>
      <c r="D43" s="32" t="s">
        <v>396</v>
      </c>
      <c r="E43" s="33" t="s">
        <v>396</v>
      </c>
      <c r="N43" s="18" t="str">
        <f t="shared" si="2"/>
        <v/>
      </c>
      <c r="T43" s="18" t="s">
        <v>172</v>
      </c>
      <c r="U43" s="18" t="s">
        <v>263</v>
      </c>
    </row>
    <row r="44" spans="1:21" x14ac:dyDescent="0.35">
      <c r="A44" s="32" t="s">
        <v>412</v>
      </c>
      <c r="B44" s="32" t="s">
        <v>45</v>
      </c>
      <c r="C44" s="24" t="s">
        <v>5</v>
      </c>
      <c r="D44" s="32" t="s">
        <v>502</v>
      </c>
      <c r="E44" s="33">
        <v>8</v>
      </c>
      <c r="N44" s="18">
        <f t="shared" si="2"/>
        <v>1</v>
      </c>
      <c r="T44" s="18" t="s">
        <v>173</v>
      </c>
      <c r="U44" s="18" t="s">
        <v>264</v>
      </c>
    </row>
    <row r="45" spans="1:21" x14ac:dyDescent="0.35">
      <c r="A45" s="32" t="s">
        <v>413</v>
      </c>
      <c r="B45" s="32" t="s">
        <v>39</v>
      </c>
      <c r="C45" s="24" t="s">
        <v>3</v>
      </c>
      <c r="D45" s="32" t="s">
        <v>503</v>
      </c>
      <c r="E45" s="33" t="s">
        <v>396</v>
      </c>
      <c r="N45" s="18">
        <f t="shared" si="2"/>
        <v>1</v>
      </c>
      <c r="T45" s="18" t="s">
        <v>174</v>
      </c>
      <c r="U45" s="18" t="s">
        <v>265</v>
      </c>
    </row>
    <row r="46" spans="1:21" x14ac:dyDescent="0.35">
      <c r="A46" s="32" t="s">
        <v>504</v>
      </c>
      <c r="B46" s="32" t="s">
        <v>42</v>
      </c>
      <c r="C46" s="24"/>
      <c r="D46" s="32" t="s">
        <v>396</v>
      </c>
      <c r="E46" s="33" t="s">
        <v>396</v>
      </c>
      <c r="N46" s="18" t="str">
        <f t="shared" si="2"/>
        <v/>
      </c>
      <c r="T46" s="18" t="s">
        <v>175</v>
      </c>
      <c r="U46" s="18" t="s">
        <v>20</v>
      </c>
    </row>
    <row r="47" spans="1:21" x14ac:dyDescent="0.35">
      <c r="A47" s="32" t="s">
        <v>505</v>
      </c>
      <c r="B47" s="32" t="s">
        <v>45</v>
      </c>
      <c r="C47" s="24" t="s">
        <v>5</v>
      </c>
      <c r="D47" s="32" t="s">
        <v>506</v>
      </c>
      <c r="E47" s="33">
        <v>9</v>
      </c>
      <c r="N47" s="18">
        <f t="shared" si="2"/>
        <v>1</v>
      </c>
      <c r="T47" s="18" t="s">
        <v>176</v>
      </c>
      <c r="U47" s="18" t="s">
        <v>266</v>
      </c>
    </row>
    <row r="48" spans="1:21" x14ac:dyDescent="0.35">
      <c r="A48" s="32" t="s">
        <v>507</v>
      </c>
      <c r="B48" s="32" t="s">
        <v>42</v>
      </c>
      <c r="C48" s="24"/>
      <c r="D48" s="32" t="s">
        <v>507</v>
      </c>
      <c r="E48" s="33" t="s">
        <v>396</v>
      </c>
      <c r="N48" s="18" t="str">
        <f t="shared" si="2"/>
        <v/>
      </c>
      <c r="T48" s="18" t="s">
        <v>177</v>
      </c>
      <c r="U48" s="18" t="s">
        <v>267</v>
      </c>
    </row>
    <row r="49" spans="1:21" x14ac:dyDescent="0.35">
      <c r="A49" s="32" t="s">
        <v>414</v>
      </c>
      <c r="B49" s="32" t="s">
        <v>45</v>
      </c>
      <c r="C49" s="24" t="s">
        <v>5</v>
      </c>
      <c r="D49" s="32" t="s">
        <v>508</v>
      </c>
      <c r="E49" s="33">
        <v>15</v>
      </c>
      <c r="N49" s="18">
        <f t="shared" si="2"/>
        <v>1</v>
      </c>
      <c r="T49" s="18" t="s">
        <v>178</v>
      </c>
      <c r="U49" s="18" t="s">
        <v>268</v>
      </c>
    </row>
    <row r="50" spans="1:21" x14ac:dyDescent="0.35">
      <c r="A50" s="32" t="s">
        <v>509</v>
      </c>
      <c r="B50" s="32" t="s">
        <v>45</v>
      </c>
      <c r="C50" s="24"/>
      <c r="D50" s="32" t="s">
        <v>510</v>
      </c>
      <c r="E50" s="33">
        <v>21</v>
      </c>
      <c r="N50" s="18" t="str">
        <f t="shared" si="2"/>
        <v/>
      </c>
      <c r="T50" s="18" t="s">
        <v>179</v>
      </c>
      <c r="U50" s="18" t="s">
        <v>269</v>
      </c>
    </row>
    <row r="51" spans="1:21" x14ac:dyDescent="0.35">
      <c r="A51" s="32" t="s">
        <v>511</v>
      </c>
      <c r="B51" s="32" t="s">
        <v>42</v>
      </c>
      <c r="C51" s="24"/>
      <c r="D51" s="32" t="s">
        <v>511</v>
      </c>
      <c r="E51" s="33" t="s">
        <v>396</v>
      </c>
      <c r="N51" s="18" t="str">
        <f t="shared" si="2"/>
        <v/>
      </c>
      <c r="T51" s="18" t="s">
        <v>180</v>
      </c>
      <c r="U51" s="18" t="s">
        <v>78</v>
      </c>
    </row>
    <row r="52" spans="1:21" x14ac:dyDescent="0.35">
      <c r="A52" s="32" t="s">
        <v>512</v>
      </c>
      <c r="B52" s="32" t="s">
        <v>45</v>
      </c>
      <c r="C52" s="24" t="s">
        <v>5</v>
      </c>
      <c r="D52" s="32" t="s">
        <v>513</v>
      </c>
      <c r="E52" s="33">
        <v>32</v>
      </c>
      <c r="F52" s="33"/>
      <c r="G52" s="25"/>
      <c r="N52" s="18">
        <f t="shared" si="2"/>
        <v>1</v>
      </c>
      <c r="T52" s="18" t="s">
        <v>183</v>
      </c>
      <c r="U52" s="18" t="s">
        <v>270</v>
      </c>
    </row>
    <row r="53" spans="1:21" x14ac:dyDescent="0.35">
      <c r="A53" s="32" t="s">
        <v>514</v>
      </c>
      <c r="B53" s="32" t="s">
        <v>42</v>
      </c>
      <c r="C53" s="24"/>
      <c r="D53" s="32" t="s">
        <v>514</v>
      </c>
      <c r="E53" s="33" t="s">
        <v>396</v>
      </c>
      <c r="F53" s="33"/>
      <c r="G53" s="25"/>
      <c r="N53" s="18" t="str">
        <f t="shared" si="2"/>
        <v/>
      </c>
      <c r="T53" s="18" t="s">
        <v>184</v>
      </c>
      <c r="U53" s="18" t="s">
        <v>271</v>
      </c>
    </row>
    <row r="54" spans="1:21" x14ac:dyDescent="0.35">
      <c r="A54" s="32" t="s">
        <v>416</v>
      </c>
      <c r="B54" s="32" t="s">
        <v>45</v>
      </c>
      <c r="C54" s="24" t="s">
        <v>5</v>
      </c>
      <c r="D54" s="32" t="s">
        <v>515</v>
      </c>
      <c r="E54" s="33">
        <v>4</v>
      </c>
      <c r="N54" s="18">
        <f t="shared" si="2"/>
        <v>1</v>
      </c>
      <c r="T54" s="18" t="s">
        <v>185</v>
      </c>
      <c r="U54" s="18" t="s">
        <v>272</v>
      </c>
    </row>
    <row r="55" spans="1:21" x14ac:dyDescent="0.35">
      <c r="A55" s="32" t="s">
        <v>516</v>
      </c>
      <c r="B55" s="32" t="s">
        <v>42</v>
      </c>
      <c r="C55" s="24"/>
      <c r="D55" s="32" t="s">
        <v>516</v>
      </c>
      <c r="E55" s="33" t="s">
        <v>396</v>
      </c>
      <c r="F55" s="33"/>
      <c r="G55" s="25"/>
      <c r="N55" s="18" t="str">
        <f t="shared" si="2"/>
        <v/>
      </c>
      <c r="T55" s="18" t="s">
        <v>186</v>
      </c>
      <c r="U55" s="18" t="s">
        <v>273</v>
      </c>
    </row>
    <row r="56" spans="1:21" x14ac:dyDescent="0.35">
      <c r="A56" s="32" t="s">
        <v>517</v>
      </c>
      <c r="B56" s="32" t="s">
        <v>45</v>
      </c>
      <c r="C56" s="24" t="s">
        <v>5</v>
      </c>
      <c r="D56" s="32" t="s">
        <v>518</v>
      </c>
      <c r="E56" s="33">
        <v>8</v>
      </c>
      <c r="N56" s="18">
        <f t="shared" si="2"/>
        <v>1</v>
      </c>
      <c r="T56" s="18" t="s">
        <v>187</v>
      </c>
      <c r="U56" s="18" t="s">
        <v>274</v>
      </c>
    </row>
    <row r="57" spans="1:21" x14ac:dyDescent="0.35">
      <c r="A57" s="32" t="s">
        <v>519</v>
      </c>
      <c r="B57" s="32" t="s">
        <v>41</v>
      </c>
      <c r="C57" s="24" t="s">
        <v>7</v>
      </c>
      <c r="D57" s="32" t="s">
        <v>520</v>
      </c>
      <c r="E57" s="33" t="s">
        <v>396</v>
      </c>
      <c r="N57" s="18">
        <f t="shared" si="2"/>
        <v>1</v>
      </c>
      <c r="T57" s="18" t="s">
        <v>188</v>
      </c>
      <c r="U57" s="18" t="s">
        <v>275</v>
      </c>
    </row>
    <row r="58" spans="1:21" x14ac:dyDescent="0.35">
      <c r="A58" s="32" t="s">
        <v>521</v>
      </c>
      <c r="B58" s="32" t="s">
        <v>39</v>
      </c>
      <c r="C58" s="24" t="s">
        <v>3</v>
      </c>
      <c r="D58" s="32" t="s">
        <v>522</v>
      </c>
      <c r="E58" s="33" t="s">
        <v>396</v>
      </c>
      <c r="N58" s="18">
        <f t="shared" si="2"/>
        <v>1</v>
      </c>
      <c r="T58" s="18" t="s">
        <v>189</v>
      </c>
      <c r="U58" s="18" t="s">
        <v>276</v>
      </c>
    </row>
    <row r="59" spans="1:21" x14ac:dyDescent="0.35">
      <c r="A59" s="32" t="s">
        <v>523</v>
      </c>
      <c r="B59" s="32" t="s">
        <v>39</v>
      </c>
      <c r="C59" s="24" t="s">
        <v>3</v>
      </c>
      <c r="D59" s="32" t="s">
        <v>524</v>
      </c>
      <c r="E59" s="33" t="s">
        <v>396</v>
      </c>
      <c r="N59" s="18">
        <f t="shared" si="2"/>
        <v>1</v>
      </c>
      <c r="T59" s="18" t="s">
        <v>190</v>
      </c>
      <c r="U59" s="18" t="s">
        <v>277</v>
      </c>
    </row>
    <row r="60" spans="1:21" x14ac:dyDescent="0.35">
      <c r="A60" s="32" t="s">
        <v>525</v>
      </c>
      <c r="B60" s="32" t="s">
        <v>45</v>
      </c>
      <c r="C60" s="24" t="s">
        <v>5</v>
      </c>
      <c r="D60" s="32" t="s">
        <v>526</v>
      </c>
      <c r="E60" s="33">
        <v>2</v>
      </c>
      <c r="N60" s="18">
        <f t="shared" si="2"/>
        <v>1</v>
      </c>
      <c r="T60" s="18" t="s">
        <v>191</v>
      </c>
      <c r="U60" s="18" t="s">
        <v>278</v>
      </c>
    </row>
    <row r="61" spans="1:21" x14ac:dyDescent="0.35">
      <c r="A61" s="32" t="s">
        <v>527</v>
      </c>
      <c r="B61" s="32" t="s">
        <v>39</v>
      </c>
      <c r="C61" s="24" t="s">
        <v>3</v>
      </c>
      <c r="D61" s="32" t="s">
        <v>528</v>
      </c>
      <c r="E61" s="33" t="s">
        <v>396</v>
      </c>
      <c r="N61" s="18">
        <f t="shared" si="2"/>
        <v>1</v>
      </c>
      <c r="T61" s="18" t="s">
        <v>192</v>
      </c>
      <c r="U61" s="18" t="s">
        <v>279</v>
      </c>
    </row>
    <row r="62" spans="1:21" x14ac:dyDescent="0.35">
      <c r="A62" s="32" t="s">
        <v>529</v>
      </c>
      <c r="B62" s="32" t="s">
        <v>39</v>
      </c>
      <c r="C62" s="24"/>
      <c r="D62" s="32" t="s">
        <v>530</v>
      </c>
      <c r="E62" s="33" t="s">
        <v>396</v>
      </c>
      <c r="N62" s="18" t="str">
        <f t="shared" si="2"/>
        <v/>
      </c>
      <c r="T62" s="18" t="s">
        <v>194</v>
      </c>
      <c r="U62" s="18" t="s">
        <v>280</v>
      </c>
    </row>
    <row r="63" spans="1:21" x14ac:dyDescent="0.35">
      <c r="A63" s="32" t="s">
        <v>531</v>
      </c>
      <c r="B63" s="32" t="s">
        <v>39</v>
      </c>
      <c r="C63" s="24" t="s">
        <v>3</v>
      </c>
      <c r="D63" s="32" t="s">
        <v>532</v>
      </c>
      <c r="E63" s="33" t="s">
        <v>396</v>
      </c>
      <c r="N63" s="18">
        <f t="shared" si="2"/>
        <v>1</v>
      </c>
      <c r="T63" s="18" t="s">
        <v>195</v>
      </c>
      <c r="U63" s="18" t="s">
        <v>281</v>
      </c>
    </row>
    <row r="64" spans="1:21" x14ac:dyDescent="0.35">
      <c r="A64" s="32" t="s">
        <v>533</v>
      </c>
      <c r="B64" s="32" t="s">
        <v>42</v>
      </c>
      <c r="C64" s="24"/>
      <c r="D64" s="32" t="s">
        <v>533</v>
      </c>
      <c r="E64" s="33" t="s">
        <v>396</v>
      </c>
      <c r="N64" s="18" t="str">
        <f t="shared" si="2"/>
        <v/>
      </c>
      <c r="T64" s="18" t="s">
        <v>196</v>
      </c>
      <c r="U64" s="18" t="s">
        <v>282</v>
      </c>
    </row>
    <row r="65" spans="1:21" x14ac:dyDescent="0.35">
      <c r="A65" s="32" t="s">
        <v>534</v>
      </c>
      <c r="B65" s="32" t="s">
        <v>45</v>
      </c>
      <c r="C65" s="24" t="s">
        <v>5</v>
      </c>
      <c r="D65" s="32" t="s">
        <v>535</v>
      </c>
      <c r="E65" s="33">
        <v>3</v>
      </c>
      <c r="F65" s="33"/>
      <c r="G65" s="25"/>
      <c r="N65" s="18">
        <f t="shared" si="2"/>
        <v>1</v>
      </c>
      <c r="T65" s="18" t="s">
        <v>197</v>
      </c>
      <c r="U65" s="18" t="s">
        <v>283</v>
      </c>
    </row>
    <row r="66" spans="1:21" x14ac:dyDescent="0.35">
      <c r="A66" s="32" t="s">
        <v>536</v>
      </c>
      <c r="B66" s="49" t="s">
        <v>41</v>
      </c>
      <c r="C66" s="24"/>
      <c r="D66" s="32" t="s">
        <v>537</v>
      </c>
      <c r="E66" s="33" t="s">
        <v>396</v>
      </c>
      <c r="F66" s="33"/>
      <c r="G66" s="25"/>
      <c r="N66" s="18" t="str">
        <f t="shared" ref="N66:N97" si="3">IF(AND(C66&lt;&gt;"",G66=""),1,IF(AND(C66&lt;&gt;"",G66&lt;&gt;""),G66,""))</f>
        <v/>
      </c>
      <c r="T66" s="18" t="s">
        <v>198</v>
      </c>
      <c r="U66" s="18" t="s">
        <v>284</v>
      </c>
    </row>
    <row r="67" spans="1:21" x14ac:dyDescent="0.35">
      <c r="A67" s="32" t="s">
        <v>538</v>
      </c>
      <c r="B67" s="32" t="s">
        <v>39</v>
      </c>
      <c r="C67" s="24" t="s">
        <v>3</v>
      </c>
      <c r="D67" s="32" t="s">
        <v>539</v>
      </c>
      <c r="E67" s="33" t="s">
        <v>396</v>
      </c>
      <c r="F67" s="33"/>
      <c r="G67" s="25"/>
      <c r="N67" s="18">
        <f t="shared" si="3"/>
        <v>1</v>
      </c>
      <c r="T67" s="18" t="s">
        <v>199</v>
      </c>
      <c r="U67" s="18" t="s">
        <v>285</v>
      </c>
    </row>
    <row r="68" spans="1:21" x14ac:dyDescent="0.35">
      <c r="A68" s="32" t="s">
        <v>540</v>
      </c>
      <c r="B68" s="32" t="s">
        <v>39</v>
      </c>
      <c r="C68" s="24" t="s">
        <v>3</v>
      </c>
      <c r="D68" s="32" t="s">
        <v>541</v>
      </c>
      <c r="E68" s="33" t="s">
        <v>396</v>
      </c>
      <c r="F68" s="33"/>
      <c r="G68" s="25"/>
      <c r="N68" s="18">
        <f t="shared" si="3"/>
        <v>1</v>
      </c>
      <c r="T68" s="18" t="s">
        <v>200</v>
      </c>
      <c r="U68" s="18" t="s">
        <v>286</v>
      </c>
    </row>
    <row r="69" spans="1:21" x14ac:dyDescent="0.35">
      <c r="A69" s="32" t="s">
        <v>542</v>
      </c>
      <c r="B69" s="32" t="s">
        <v>39</v>
      </c>
      <c r="C69" s="24" t="s">
        <v>3</v>
      </c>
      <c r="D69" s="32" t="s">
        <v>543</v>
      </c>
      <c r="E69" s="33" t="s">
        <v>396</v>
      </c>
      <c r="N69" s="18">
        <f t="shared" si="3"/>
        <v>1</v>
      </c>
      <c r="T69" s="18" t="s">
        <v>201</v>
      </c>
      <c r="U69" s="18" t="s">
        <v>287</v>
      </c>
    </row>
    <row r="70" spans="1:21" x14ac:dyDescent="0.35">
      <c r="A70" s="32" t="s">
        <v>544</v>
      </c>
      <c r="B70" s="32" t="s">
        <v>39</v>
      </c>
      <c r="C70" s="24"/>
      <c r="D70" s="32" t="s">
        <v>545</v>
      </c>
      <c r="E70" s="33" t="s">
        <v>396</v>
      </c>
      <c r="N70" s="18" t="str">
        <f t="shared" si="3"/>
        <v/>
      </c>
      <c r="T70" s="18" t="s">
        <v>202</v>
      </c>
      <c r="U70" s="18" t="s">
        <v>288</v>
      </c>
    </row>
    <row r="71" spans="1:21" x14ac:dyDescent="0.35">
      <c r="A71" s="32" t="s">
        <v>417</v>
      </c>
      <c r="B71" s="32" t="s">
        <v>42</v>
      </c>
      <c r="C71" s="24"/>
      <c r="D71" s="32" t="s">
        <v>546</v>
      </c>
      <c r="E71" s="33" t="s">
        <v>396</v>
      </c>
      <c r="N71" s="18" t="str">
        <f t="shared" si="3"/>
        <v/>
      </c>
      <c r="T71" s="18" t="s">
        <v>203</v>
      </c>
      <c r="U71" s="18" t="s">
        <v>289</v>
      </c>
    </row>
    <row r="72" spans="1:21" x14ac:dyDescent="0.35">
      <c r="A72" s="32" t="s">
        <v>418</v>
      </c>
      <c r="B72" s="32" t="s">
        <v>42</v>
      </c>
      <c r="C72" s="24" t="s">
        <v>4</v>
      </c>
      <c r="D72" s="32" t="s">
        <v>547</v>
      </c>
      <c r="E72" s="33" t="s">
        <v>396</v>
      </c>
      <c r="N72" s="18">
        <f t="shared" si="3"/>
        <v>1</v>
      </c>
      <c r="T72" s="18" t="s">
        <v>204</v>
      </c>
      <c r="U72" s="18" t="s">
        <v>290</v>
      </c>
    </row>
    <row r="73" spans="1:21" x14ac:dyDescent="0.35">
      <c r="A73" s="32" t="s">
        <v>419</v>
      </c>
      <c r="B73" s="32" t="s">
        <v>42</v>
      </c>
      <c r="C73" s="24" t="s">
        <v>4</v>
      </c>
      <c r="D73" s="32" t="s">
        <v>548</v>
      </c>
      <c r="E73" s="33" t="s">
        <v>396</v>
      </c>
      <c r="N73" s="18">
        <f t="shared" si="3"/>
        <v>1</v>
      </c>
      <c r="T73" s="18" t="s">
        <v>205</v>
      </c>
      <c r="U73" s="18" t="s">
        <v>291</v>
      </c>
    </row>
    <row r="74" spans="1:21" x14ac:dyDescent="0.35">
      <c r="A74" s="32" t="s">
        <v>549</v>
      </c>
      <c r="B74" s="32" t="s">
        <v>42</v>
      </c>
      <c r="C74" s="24"/>
      <c r="D74" s="32" t="s">
        <v>549</v>
      </c>
      <c r="E74" s="33" t="s">
        <v>396</v>
      </c>
      <c r="N74" s="18" t="str">
        <f t="shared" si="3"/>
        <v/>
      </c>
      <c r="T74" s="18" t="s">
        <v>206</v>
      </c>
      <c r="U74" s="18" t="s">
        <v>292</v>
      </c>
    </row>
    <row r="75" spans="1:21" x14ac:dyDescent="0.35">
      <c r="A75" s="32" t="s">
        <v>550</v>
      </c>
      <c r="B75" s="32" t="s">
        <v>42</v>
      </c>
      <c r="C75" s="24"/>
      <c r="D75" s="32" t="s">
        <v>550</v>
      </c>
      <c r="E75" s="33" t="s">
        <v>396</v>
      </c>
      <c r="N75" s="18" t="str">
        <f t="shared" si="3"/>
        <v/>
      </c>
      <c r="T75" s="18" t="s">
        <v>209</v>
      </c>
      <c r="U75" s="18" t="s">
        <v>293</v>
      </c>
    </row>
    <row r="76" spans="1:21" x14ac:dyDescent="0.35">
      <c r="A76" s="32" t="s">
        <v>551</v>
      </c>
      <c r="B76" s="32" t="s">
        <v>45</v>
      </c>
      <c r="C76" s="24" t="s">
        <v>5</v>
      </c>
      <c r="D76" s="32" t="s">
        <v>552</v>
      </c>
      <c r="E76" s="33">
        <v>14</v>
      </c>
      <c r="N76" s="18">
        <f t="shared" si="3"/>
        <v>1</v>
      </c>
      <c r="T76" s="18" t="s">
        <v>210</v>
      </c>
      <c r="U76" s="18" t="s">
        <v>294</v>
      </c>
    </row>
    <row r="77" spans="1:21" x14ac:dyDescent="0.35">
      <c r="A77" s="32" t="s">
        <v>553</v>
      </c>
      <c r="B77" s="32" t="s">
        <v>42</v>
      </c>
      <c r="C77" s="24"/>
      <c r="D77" s="32" t="s">
        <v>553</v>
      </c>
      <c r="E77" s="33" t="s">
        <v>396</v>
      </c>
      <c r="N77" s="18" t="str">
        <f t="shared" si="3"/>
        <v/>
      </c>
      <c r="T77" s="18" t="s">
        <v>211</v>
      </c>
      <c r="U77" s="18" t="s">
        <v>295</v>
      </c>
    </row>
    <row r="78" spans="1:21" x14ac:dyDescent="0.35">
      <c r="A78" s="32" t="s">
        <v>554</v>
      </c>
      <c r="B78" s="32" t="s">
        <v>45</v>
      </c>
      <c r="C78" s="24" t="s">
        <v>5</v>
      </c>
      <c r="D78" s="32" t="s">
        <v>555</v>
      </c>
      <c r="E78" s="33">
        <v>8</v>
      </c>
      <c r="N78" s="18">
        <f t="shared" si="3"/>
        <v>1</v>
      </c>
      <c r="T78" s="18" t="s">
        <v>212</v>
      </c>
      <c r="U78" s="18" t="s">
        <v>296</v>
      </c>
    </row>
    <row r="79" spans="1:21" x14ac:dyDescent="0.35">
      <c r="A79" s="32" t="s">
        <v>420</v>
      </c>
      <c r="B79" s="32" t="s">
        <v>39</v>
      </c>
      <c r="C79" s="24" t="s">
        <v>3</v>
      </c>
      <c r="D79" s="32" t="s">
        <v>556</v>
      </c>
      <c r="E79" s="33" t="s">
        <v>396</v>
      </c>
      <c r="N79" s="18">
        <f t="shared" si="3"/>
        <v>1</v>
      </c>
      <c r="T79" s="18" t="s">
        <v>213</v>
      </c>
      <c r="U79" s="18" t="s">
        <v>297</v>
      </c>
    </row>
    <row r="80" spans="1:21" x14ac:dyDescent="0.35">
      <c r="A80" s="32" t="s">
        <v>421</v>
      </c>
      <c r="B80" s="32" t="s">
        <v>39</v>
      </c>
      <c r="C80" s="24"/>
      <c r="D80" s="32" t="s">
        <v>557</v>
      </c>
      <c r="E80" s="33" t="s">
        <v>396</v>
      </c>
      <c r="N80" s="18" t="str">
        <f t="shared" si="3"/>
        <v/>
      </c>
      <c r="T80" s="18" t="s">
        <v>214</v>
      </c>
      <c r="U80" s="18" t="s">
        <v>298</v>
      </c>
    </row>
    <row r="81" spans="1:21" x14ac:dyDescent="0.35">
      <c r="A81" s="32" t="s">
        <v>422</v>
      </c>
      <c r="B81" s="32" t="s">
        <v>45</v>
      </c>
      <c r="C81" s="24"/>
      <c r="D81" s="32" t="s">
        <v>558</v>
      </c>
      <c r="E81" s="33">
        <v>1</v>
      </c>
      <c r="N81" s="18" t="str">
        <f t="shared" si="3"/>
        <v/>
      </c>
      <c r="T81" s="18" t="s">
        <v>215</v>
      </c>
      <c r="U81" s="18" t="s">
        <v>299</v>
      </c>
    </row>
    <row r="82" spans="1:21" x14ac:dyDescent="0.35">
      <c r="A82" s="32" t="s">
        <v>559</v>
      </c>
      <c r="B82" s="32" t="s">
        <v>39</v>
      </c>
      <c r="C82" s="24" t="s">
        <v>3</v>
      </c>
      <c r="D82" s="32" t="s">
        <v>560</v>
      </c>
      <c r="E82" s="33" t="s">
        <v>396</v>
      </c>
      <c r="N82" s="18">
        <f t="shared" si="3"/>
        <v>1</v>
      </c>
      <c r="T82" s="18" t="s">
        <v>216</v>
      </c>
      <c r="U82" s="18" t="s">
        <v>300</v>
      </c>
    </row>
    <row r="83" spans="1:21" x14ac:dyDescent="0.35">
      <c r="A83" s="32" t="s">
        <v>561</v>
      </c>
      <c r="B83" s="32" t="s">
        <v>39</v>
      </c>
      <c r="C83" s="24" t="s">
        <v>3</v>
      </c>
      <c r="D83" s="32" t="s">
        <v>562</v>
      </c>
      <c r="E83" s="33" t="s">
        <v>396</v>
      </c>
      <c r="N83" s="18">
        <f t="shared" si="3"/>
        <v>1</v>
      </c>
      <c r="T83" s="18" t="s">
        <v>217</v>
      </c>
      <c r="U83" s="18" t="s">
        <v>301</v>
      </c>
    </row>
    <row r="84" spans="1:21" x14ac:dyDescent="0.35">
      <c r="A84" s="32" t="s">
        <v>563</v>
      </c>
      <c r="B84" s="32" t="s">
        <v>42</v>
      </c>
      <c r="C84" s="24"/>
      <c r="D84" s="32" t="s">
        <v>564</v>
      </c>
      <c r="E84" s="33" t="s">
        <v>396</v>
      </c>
      <c r="N84" s="18" t="str">
        <f t="shared" si="3"/>
        <v/>
      </c>
      <c r="T84" s="18" t="s">
        <v>218</v>
      </c>
      <c r="U84" s="18" t="s">
        <v>302</v>
      </c>
    </row>
    <row r="85" spans="1:21" x14ac:dyDescent="0.35">
      <c r="A85" s="32" t="s">
        <v>565</v>
      </c>
      <c r="B85" s="32" t="s">
        <v>42</v>
      </c>
      <c r="C85" s="24"/>
      <c r="D85" s="32" t="s">
        <v>566</v>
      </c>
      <c r="E85" s="33" t="s">
        <v>396</v>
      </c>
      <c r="N85" s="18" t="str">
        <f t="shared" si="3"/>
        <v/>
      </c>
      <c r="T85" s="18" t="s">
        <v>219</v>
      </c>
      <c r="U85" s="18" t="s">
        <v>86</v>
      </c>
    </row>
    <row r="86" spans="1:21" x14ac:dyDescent="0.35">
      <c r="A86" s="32" t="s">
        <v>567</v>
      </c>
      <c r="B86" s="32" t="s">
        <v>45</v>
      </c>
      <c r="C86" s="24" t="s">
        <v>5</v>
      </c>
      <c r="D86" s="32" t="s">
        <v>568</v>
      </c>
      <c r="E86" s="33">
        <v>7</v>
      </c>
      <c r="N86" s="18">
        <f t="shared" si="3"/>
        <v>1</v>
      </c>
      <c r="T86" s="18" t="s">
        <v>220</v>
      </c>
      <c r="U86" s="18" t="s">
        <v>84</v>
      </c>
    </row>
    <row r="87" spans="1:21" x14ac:dyDescent="0.35">
      <c r="A87" s="32" t="s">
        <v>569</v>
      </c>
      <c r="B87" s="32" t="s">
        <v>39</v>
      </c>
      <c r="C87" s="24" t="s">
        <v>3</v>
      </c>
      <c r="D87" s="32" t="s">
        <v>570</v>
      </c>
      <c r="E87" s="33" t="s">
        <v>396</v>
      </c>
      <c r="N87" s="18">
        <f t="shared" si="3"/>
        <v>1</v>
      </c>
      <c r="T87" s="18" t="s">
        <v>221</v>
      </c>
      <c r="U87" s="18" t="s">
        <v>87</v>
      </c>
    </row>
    <row r="88" spans="1:21" x14ac:dyDescent="0.35">
      <c r="A88" s="32" t="s">
        <v>571</v>
      </c>
      <c r="B88" s="32" t="s">
        <v>41</v>
      </c>
      <c r="C88" s="24" t="s">
        <v>7</v>
      </c>
      <c r="D88" s="32" t="s">
        <v>572</v>
      </c>
      <c r="E88" s="33" t="s">
        <v>396</v>
      </c>
      <c r="N88" s="18">
        <f t="shared" si="3"/>
        <v>1</v>
      </c>
      <c r="T88" s="18" t="s">
        <v>222</v>
      </c>
      <c r="U88" s="18" t="s">
        <v>88</v>
      </c>
    </row>
    <row r="89" spans="1:21" x14ac:dyDescent="0.35">
      <c r="A89" s="32" t="s">
        <v>573</v>
      </c>
      <c r="B89" s="32" t="s">
        <v>41</v>
      </c>
      <c r="C89" s="24" t="s">
        <v>7</v>
      </c>
      <c r="D89" s="32" t="s">
        <v>574</v>
      </c>
      <c r="E89" s="33" t="s">
        <v>396</v>
      </c>
      <c r="N89" s="18">
        <f t="shared" si="3"/>
        <v>1</v>
      </c>
      <c r="T89" s="18" t="s">
        <v>223</v>
      </c>
      <c r="U89" s="18" t="s">
        <v>89</v>
      </c>
    </row>
    <row r="90" spans="1:21" x14ac:dyDescent="0.35">
      <c r="A90" s="32" t="s">
        <v>575</v>
      </c>
      <c r="B90" s="32" t="s">
        <v>39</v>
      </c>
      <c r="C90" s="24"/>
      <c r="D90" s="32" t="s">
        <v>576</v>
      </c>
      <c r="E90" s="33" t="s">
        <v>396</v>
      </c>
      <c r="N90" s="18" t="str">
        <f t="shared" si="3"/>
        <v/>
      </c>
      <c r="T90" s="18" t="s">
        <v>224</v>
      </c>
      <c r="U90" s="18" t="s">
        <v>303</v>
      </c>
    </row>
    <row r="91" spans="1:21" x14ac:dyDescent="0.35">
      <c r="A91" s="32" t="s">
        <v>577</v>
      </c>
      <c r="B91" s="32" t="s">
        <v>39</v>
      </c>
      <c r="C91" s="24"/>
      <c r="D91" s="32" t="s">
        <v>578</v>
      </c>
      <c r="E91" s="33" t="s">
        <v>396</v>
      </c>
      <c r="N91" s="18" t="str">
        <f t="shared" si="3"/>
        <v/>
      </c>
      <c r="T91" s="18" t="s">
        <v>225</v>
      </c>
      <c r="U91" s="18" t="s">
        <v>304</v>
      </c>
    </row>
    <row r="92" spans="1:21" x14ac:dyDescent="0.35">
      <c r="A92" s="32" t="s">
        <v>433</v>
      </c>
      <c r="B92" s="32" t="s">
        <v>39</v>
      </c>
      <c r="C92" s="24" t="s">
        <v>3</v>
      </c>
      <c r="D92" s="32" t="s">
        <v>579</v>
      </c>
      <c r="E92" s="33" t="s">
        <v>396</v>
      </c>
      <c r="N92" s="18">
        <f t="shared" si="3"/>
        <v>1</v>
      </c>
      <c r="T92" s="18" t="s">
        <v>226</v>
      </c>
      <c r="U92" s="18" t="s">
        <v>305</v>
      </c>
    </row>
    <row r="93" spans="1:21" x14ac:dyDescent="0.35">
      <c r="A93" s="32" t="s">
        <v>434</v>
      </c>
      <c r="B93" s="32" t="s">
        <v>39</v>
      </c>
      <c r="C93" s="24" t="s">
        <v>3</v>
      </c>
      <c r="D93" s="32" t="s">
        <v>580</v>
      </c>
      <c r="E93" s="33" t="s">
        <v>396</v>
      </c>
      <c r="N93" s="18">
        <f t="shared" si="3"/>
        <v>1</v>
      </c>
      <c r="T93" s="18" t="s">
        <v>227</v>
      </c>
      <c r="U93" s="18" t="s">
        <v>306</v>
      </c>
    </row>
    <row r="94" spans="1:21" x14ac:dyDescent="0.35">
      <c r="A94" s="32" t="s">
        <v>435</v>
      </c>
      <c r="B94" s="32" t="s">
        <v>41</v>
      </c>
      <c r="C94" s="24" t="s">
        <v>7</v>
      </c>
      <c r="D94" s="32" t="s">
        <v>581</v>
      </c>
      <c r="E94" s="33" t="s">
        <v>396</v>
      </c>
      <c r="N94" s="18">
        <f t="shared" si="3"/>
        <v>1</v>
      </c>
      <c r="T94" s="18" t="s">
        <v>228</v>
      </c>
      <c r="U94" s="18" t="s">
        <v>307</v>
      </c>
    </row>
    <row r="95" spans="1:21" x14ac:dyDescent="0.35">
      <c r="A95" s="32" t="s">
        <v>426</v>
      </c>
      <c r="B95" s="32" t="s">
        <v>42</v>
      </c>
      <c r="C95" s="24"/>
      <c r="D95" s="32" t="s">
        <v>582</v>
      </c>
      <c r="E95" s="33" t="s">
        <v>396</v>
      </c>
      <c r="N95" s="18" t="str">
        <f t="shared" si="3"/>
        <v/>
      </c>
      <c r="T95" s="18" t="s">
        <v>229</v>
      </c>
      <c r="U95" s="18" t="s">
        <v>308</v>
      </c>
    </row>
    <row r="96" spans="1:21" x14ac:dyDescent="0.35">
      <c r="A96" s="32" t="s">
        <v>583</v>
      </c>
      <c r="B96" s="32" t="s">
        <v>42</v>
      </c>
      <c r="C96" s="24"/>
      <c r="D96" s="32" t="s">
        <v>584</v>
      </c>
      <c r="E96" s="33" t="s">
        <v>396</v>
      </c>
      <c r="N96" s="18" t="str">
        <f t="shared" si="3"/>
        <v/>
      </c>
      <c r="T96" s="18" t="s">
        <v>230</v>
      </c>
      <c r="U96" s="18" t="s">
        <v>309</v>
      </c>
    </row>
    <row r="97" spans="1:21" x14ac:dyDescent="0.35">
      <c r="A97" s="32" t="s">
        <v>427</v>
      </c>
      <c r="B97" s="32" t="s">
        <v>45</v>
      </c>
      <c r="C97" s="24" t="s">
        <v>5</v>
      </c>
      <c r="D97" s="32" t="s">
        <v>585</v>
      </c>
      <c r="E97" s="33">
        <v>7</v>
      </c>
      <c r="N97" s="18">
        <f t="shared" si="3"/>
        <v>1</v>
      </c>
      <c r="T97" s="18" t="s">
        <v>67</v>
      </c>
      <c r="U97" s="18" t="s">
        <v>310</v>
      </c>
    </row>
    <row r="98" spans="1:21" x14ac:dyDescent="0.35">
      <c r="A98" s="32" t="s">
        <v>429</v>
      </c>
      <c r="B98" s="32" t="s">
        <v>39</v>
      </c>
      <c r="C98" s="24" t="s">
        <v>3</v>
      </c>
      <c r="D98" s="32" t="s">
        <v>586</v>
      </c>
      <c r="E98" s="33" t="s">
        <v>396</v>
      </c>
      <c r="N98" s="18">
        <f t="shared" ref="N98:N129" si="4">IF(AND(C98&lt;&gt;"",G98=""),1,IF(AND(C98&lt;&gt;"",G98&lt;&gt;""),G98,""))</f>
        <v>1</v>
      </c>
      <c r="T98" s="18" t="s">
        <v>68</v>
      </c>
      <c r="U98" s="18" t="s">
        <v>311</v>
      </c>
    </row>
    <row r="99" spans="1:21" x14ac:dyDescent="0.35">
      <c r="A99" s="32" t="s">
        <v>587</v>
      </c>
      <c r="B99" s="32" t="s">
        <v>41</v>
      </c>
      <c r="C99" s="24" t="s">
        <v>7</v>
      </c>
      <c r="D99" s="32" t="s">
        <v>588</v>
      </c>
      <c r="E99" s="33" t="s">
        <v>396</v>
      </c>
      <c r="N99" s="18">
        <f t="shared" si="4"/>
        <v>1</v>
      </c>
      <c r="T99" s="18" t="s">
        <v>69</v>
      </c>
      <c r="U99" s="18" t="s">
        <v>312</v>
      </c>
    </row>
    <row r="100" spans="1:21" x14ac:dyDescent="0.35">
      <c r="A100" s="32" t="s">
        <v>589</v>
      </c>
      <c r="B100" s="32" t="s">
        <v>41</v>
      </c>
      <c r="C100" s="24"/>
      <c r="D100" s="32" t="s">
        <v>590</v>
      </c>
      <c r="E100" s="33" t="s">
        <v>396</v>
      </c>
      <c r="N100" s="18" t="str">
        <f t="shared" si="4"/>
        <v/>
      </c>
      <c r="O100" s="18" t="e">
        <f>IF(AND(#REF!&lt;&gt;"",#REF!=""),1,IF(AND(#REF!&lt;&gt;"",#REF!&lt;&gt;""),#REF!,""))</f>
        <v>#REF!</v>
      </c>
      <c r="T100" s="18" t="s">
        <v>70</v>
      </c>
      <c r="U100" s="18" t="s">
        <v>313</v>
      </c>
    </row>
    <row r="101" spans="1:21" x14ac:dyDescent="0.35">
      <c r="A101" s="32" t="s">
        <v>591</v>
      </c>
      <c r="B101" s="32" t="s">
        <v>42</v>
      </c>
      <c r="C101" s="24"/>
      <c r="D101" s="32" t="s">
        <v>592</v>
      </c>
      <c r="E101" s="33" t="s">
        <v>396</v>
      </c>
      <c r="N101" s="18" t="str">
        <f t="shared" si="4"/>
        <v/>
      </c>
      <c r="T101" s="18" t="s">
        <v>71</v>
      </c>
      <c r="U101" s="18" t="s">
        <v>314</v>
      </c>
    </row>
    <row r="102" spans="1:21" x14ac:dyDescent="0.35">
      <c r="A102" s="32" t="s">
        <v>593</v>
      </c>
      <c r="B102" s="32" t="s">
        <v>42</v>
      </c>
      <c r="C102" s="24"/>
      <c r="D102" s="32" t="s">
        <v>593</v>
      </c>
      <c r="E102" s="33" t="s">
        <v>396</v>
      </c>
      <c r="N102" s="18" t="str">
        <f t="shared" si="4"/>
        <v/>
      </c>
      <c r="T102" s="18" t="s">
        <v>72</v>
      </c>
      <c r="U102" s="18" t="s">
        <v>315</v>
      </c>
    </row>
    <row r="103" spans="1:21" x14ac:dyDescent="0.35">
      <c r="A103" s="32" t="s">
        <v>594</v>
      </c>
      <c r="B103" s="32" t="s">
        <v>42</v>
      </c>
      <c r="C103" s="24"/>
      <c r="D103" s="32" t="s">
        <v>595</v>
      </c>
      <c r="E103" s="33" t="s">
        <v>396</v>
      </c>
      <c r="N103" s="18" t="str">
        <f t="shared" si="4"/>
        <v/>
      </c>
      <c r="T103" s="18" t="s">
        <v>63</v>
      </c>
      <c r="U103" s="18" t="s">
        <v>316</v>
      </c>
    </row>
    <row r="104" spans="1:21" x14ac:dyDescent="0.35">
      <c r="A104" s="32" t="s">
        <v>596</v>
      </c>
      <c r="B104" s="32" t="s">
        <v>42</v>
      </c>
      <c r="C104" s="24"/>
      <c r="D104" s="32" t="s">
        <v>597</v>
      </c>
      <c r="E104" s="33" t="s">
        <v>396</v>
      </c>
      <c r="N104" s="18" t="str">
        <f t="shared" si="4"/>
        <v/>
      </c>
      <c r="T104" s="18" t="s">
        <v>64</v>
      </c>
      <c r="U104" s="18" t="s">
        <v>317</v>
      </c>
    </row>
    <row r="105" spans="1:21" x14ac:dyDescent="0.35">
      <c r="A105" s="32" t="s">
        <v>598</v>
      </c>
      <c r="B105" s="32" t="s">
        <v>42</v>
      </c>
      <c r="C105" s="24"/>
      <c r="D105" s="32" t="s">
        <v>599</v>
      </c>
      <c r="E105" s="33" t="s">
        <v>396</v>
      </c>
      <c r="N105" s="18" t="str">
        <f t="shared" si="4"/>
        <v/>
      </c>
      <c r="T105" s="18" t="s">
        <v>65</v>
      </c>
      <c r="U105" s="18" t="s">
        <v>318</v>
      </c>
    </row>
    <row r="106" spans="1:21" x14ac:dyDescent="0.35">
      <c r="A106" s="32" t="s">
        <v>600</v>
      </c>
      <c r="B106" s="32" t="s">
        <v>42</v>
      </c>
      <c r="C106" s="24"/>
      <c r="D106" s="32" t="s">
        <v>601</v>
      </c>
      <c r="E106" s="33" t="s">
        <v>396</v>
      </c>
      <c r="N106" s="18" t="str">
        <f t="shared" si="4"/>
        <v/>
      </c>
      <c r="T106" s="18" t="s">
        <v>66</v>
      </c>
      <c r="U106" s="18" t="s">
        <v>319</v>
      </c>
    </row>
    <row r="107" spans="1:21" x14ac:dyDescent="0.35">
      <c r="A107" s="32" t="s">
        <v>602</v>
      </c>
      <c r="B107" s="32" t="s">
        <v>42</v>
      </c>
      <c r="C107" s="24"/>
      <c r="D107" s="32" t="s">
        <v>603</v>
      </c>
      <c r="E107" s="33" t="s">
        <v>396</v>
      </c>
      <c r="N107" s="18" t="str">
        <f t="shared" si="4"/>
        <v/>
      </c>
      <c r="T107" s="18" t="s">
        <v>76</v>
      </c>
      <c r="U107" s="18" t="s">
        <v>320</v>
      </c>
    </row>
    <row r="108" spans="1:21" x14ac:dyDescent="0.35">
      <c r="A108" s="32" t="s">
        <v>604</v>
      </c>
      <c r="B108" s="32" t="s">
        <v>42</v>
      </c>
      <c r="C108" s="24"/>
      <c r="D108" s="32" t="s">
        <v>605</v>
      </c>
      <c r="E108" s="33" t="s">
        <v>396</v>
      </c>
      <c r="N108" s="18" t="str">
        <f t="shared" si="4"/>
        <v/>
      </c>
      <c r="T108" s="18" t="s">
        <v>84</v>
      </c>
      <c r="U108" s="18" t="s">
        <v>321</v>
      </c>
    </row>
    <row r="109" spans="1:21" x14ac:dyDescent="0.35">
      <c r="A109" s="32" t="s">
        <v>606</v>
      </c>
      <c r="B109" s="32" t="s">
        <v>42</v>
      </c>
      <c r="C109" s="24"/>
      <c r="D109" s="32" t="s">
        <v>607</v>
      </c>
      <c r="E109" s="33" t="s">
        <v>396</v>
      </c>
      <c r="N109" s="18" t="str">
        <f t="shared" si="4"/>
        <v/>
      </c>
      <c r="T109" s="18" t="s">
        <v>86</v>
      </c>
      <c r="U109" s="18" t="s">
        <v>322</v>
      </c>
    </row>
    <row r="110" spans="1:21" x14ac:dyDescent="0.35">
      <c r="A110" s="32" t="s">
        <v>608</v>
      </c>
      <c r="B110" s="32" t="s">
        <v>42</v>
      </c>
      <c r="C110" s="24"/>
      <c r="D110" s="32" t="s">
        <v>609</v>
      </c>
      <c r="E110" s="33" t="s">
        <v>396</v>
      </c>
      <c r="N110" s="18" t="str">
        <f t="shared" si="4"/>
        <v/>
      </c>
      <c r="T110" s="18" t="s">
        <v>87</v>
      </c>
      <c r="U110" s="18" t="s">
        <v>323</v>
      </c>
    </row>
    <row r="111" spans="1:21" x14ac:dyDescent="0.35">
      <c r="A111" s="32" t="s">
        <v>610</v>
      </c>
      <c r="B111" s="32" t="s">
        <v>42</v>
      </c>
      <c r="C111" s="24"/>
      <c r="D111" s="32" t="s">
        <v>611</v>
      </c>
      <c r="E111" s="33" t="s">
        <v>396</v>
      </c>
      <c r="N111" s="18" t="str">
        <f t="shared" si="4"/>
        <v/>
      </c>
      <c r="T111" s="18" t="s">
        <v>88</v>
      </c>
      <c r="U111" s="18" t="s">
        <v>324</v>
      </c>
    </row>
    <row r="112" spans="1:21" x14ac:dyDescent="0.35">
      <c r="A112" s="32" t="s">
        <v>612</v>
      </c>
      <c r="B112" s="32" t="s">
        <v>42</v>
      </c>
      <c r="C112" s="24"/>
      <c r="D112" s="32" t="s">
        <v>613</v>
      </c>
      <c r="E112" s="33" t="s">
        <v>396</v>
      </c>
      <c r="N112" s="18" t="str">
        <f t="shared" si="4"/>
        <v/>
      </c>
      <c r="T112" s="18" t="s">
        <v>89</v>
      </c>
      <c r="U112" s="18" t="s">
        <v>325</v>
      </c>
    </row>
    <row r="113" spans="1:21" x14ac:dyDescent="0.35">
      <c r="A113" s="32" t="s">
        <v>614</v>
      </c>
      <c r="B113" s="32" t="s">
        <v>42</v>
      </c>
      <c r="C113" s="24"/>
      <c r="D113" s="32" t="s">
        <v>615</v>
      </c>
      <c r="E113" s="33" t="s">
        <v>396</v>
      </c>
      <c r="N113" s="18" t="str">
        <f t="shared" si="4"/>
        <v/>
      </c>
      <c r="T113" s="18" t="s">
        <v>95</v>
      </c>
      <c r="U113" s="18" t="s">
        <v>326</v>
      </c>
    </row>
    <row r="114" spans="1:21" x14ac:dyDescent="0.35">
      <c r="A114" s="32" t="s">
        <v>616</v>
      </c>
      <c r="B114" s="32" t="s">
        <v>42</v>
      </c>
      <c r="C114" s="24"/>
      <c r="D114" s="32" t="s">
        <v>617</v>
      </c>
      <c r="E114" s="33" t="s">
        <v>396</v>
      </c>
      <c r="N114" s="18" t="str">
        <f t="shared" si="4"/>
        <v/>
      </c>
      <c r="T114" s="18" t="s">
        <v>141</v>
      </c>
      <c r="U114" s="18" t="s">
        <v>327</v>
      </c>
    </row>
    <row r="115" spans="1:21" x14ac:dyDescent="0.35">
      <c r="A115" s="32" t="s">
        <v>618</v>
      </c>
      <c r="B115" s="32" t="s">
        <v>42</v>
      </c>
      <c r="C115" s="24"/>
      <c r="D115" s="32" t="s">
        <v>619</v>
      </c>
      <c r="E115" s="33" t="s">
        <v>396</v>
      </c>
      <c r="N115" s="18" t="str">
        <f t="shared" si="4"/>
        <v/>
      </c>
      <c r="T115" s="18" t="s">
        <v>143</v>
      </c>
      <c r="U115" s="18" t="s">
        <v>328</v>
      </c>
    </row>
    <row r="116" spans="1:21" x14ac:dyDescent="0.35">
      <c r="A116" s="32" t="s">
        <v>620</v>
      </c>
      <c r="B116" s="32" t="s">
        <v>42</v>
      </c>
      <c r="C116" s="24"/>
      <c r="D116" s="32" t="s">
        <v>621</v>
      </c>
      <c r="E116" s="33" t="s">
        <v>396</v>
      </c>
      <c r="N116" s="18" t="str">
        <f t="shared" si="4"/>
        <v/>
      </c>
      <c r="T116" s="18" t="s">
        <v>144</v>
      </c>
      <c r="U116" s="18" t="s">
        <v>329</v>
      </c>
    </row>
    <row r="117" spans="1:21" x14ac:dyDescent="0.35">
      <c r="A117" s="32" t="s">
        <v>622</v>
      </c>
      <c r="B117" s="32" t="s">
        <v>42</v>
      </c>
      <c r="C117" s="24"/>
      <c r="D117" s="32" t="s">
        <v>623</v>
      </c>
      <c r="E117" s="33" t="s">
        <v>396</v>
      </c>
      <c r="N117" s="18" t="str">
        <f t="shared" si="4"/>
        <v/>
      </c>
      <c r="T117" s="18" t="s">
        <v>22</v>
      </c>
      <c r="U117" s="18" t="s">
        <v>121</v>
      </c>
    </row>
    <row r="118" spans="1:21" x14ac:dyDescent="0.35">
      <c r="A118" s="32" t="s">
        <v>624</v>
      </c>
      <c r="B118" s="32" t="s">
        <v>42</v>
      </c>
      <c r="C118" s="24"/>
      <c r="D118" s="32" t="s">
        <v>625</v>
      </c>
      <c r="E118" s="33" t="s">
        <v>396</v>
      </c>
      <c r="N118" s="18" t="str">
        <f t="shared" si="4"/>
        <v/>
      </c>
      <c r="T118" s="18" t="s">
        <v>145</v>
      </c>
      <c r="U118" s="18" t="s">
        <v>123</v>
      </c>
    </row>
    <row r="119" spans="1:21" x14ac:dyDescent="0.35">
      <c r="A119" s="32" t="s">
        <v>626</v>
      </c>
      <c r="B119" s="32" t="s">
        <v>42</v>
      </c>
      <c r="C119" s="24"/>
      <c r="D119" s="32" t="s">
        <v>627</v>
      </c>
      <c r="E119" s="33" t="s">
        <v>396</v>
      </c>
      <c r="N119" s="18" t="str">
        <f t="shared" si="4"/>
        <v/>
      </c>
      <c r="T119" s="18" t="s">
        <v>147</v>
      </c>
      <c r="U119" s="18" t="s">
        <v>124</v>
      </c>
    </row>
    <row r="120" spans="1:21" x14ac:dyDescent="0.35">
      <c r="A120" s="32" t="s">
        <v>628</v>
      </c>
      <c r="B120" s="32" t="s">
        <v>42</v>
      </c>
      <c r="C120" s="24"/>
      <c r="D120" s="32" t="s">
        <v>629</v>
      </c>
      <c r="E120" s="33" t="s">
        <v>396</v>
      </c>
      <c r="N120" s="18" t="str">
        <f t="shared" si="4"/>
        <v/>
      </c>
      <c r="T120" s="18" t="s">
        <v>148</v>
      </c>
      <c r="U120" s="18" t="s">
        <v>330</v>
      </c>
    </row>
    <row r="121" spans="1:21" x14ac:dyDescent="0.35">
      <c r="A121" s="32" t="s">
        <v>630</v>
      </c>
      <c r="B121" s="32" t="s">
        <v>42</v>
      </c>
      <c r="C121" s="24"/>
      <c r="D121" s="32" t="s">
        <v>631</v>
      </c>
      <c r="E121" s="33" t="s">
        <v>396</v>
      </c>
      <c r="N121" s="18" t="str">
        <f t="shared" si="4"/>
        <v/>
      </c>
      <c r="T121" s="18" t="s">
        <v>151</v>
      </c>
      <c r="U121" s="18" t="s">
        <v>331</v>
      </c>
    </row>
    <row r="122" spans="1:21" x14ac:dyDescent="0.35">
      <c r="A122" s="32" t="s">
        <v>632</v>
      </c>
      <c r="B122" s="32" t="s">
        <v>42</v>
      </c>
      <c r="C122" s="24"/>
      <c r="D122" s="32" t="s">
        <v>633</v>
      </c>
      <c r="E122" s="33" t="s">
        <v>396</v>
      </c>
      <c r="N122" s="18" t="str">
        <f t="shared" si="4"/>
        <v/>
      </c>
      <c r="T122" s="18" t="s">
        <v>193</v>
      </c>
      <c r="U122" s="18" t="s">
        <v>332</v>
      </c>
    </row>
    <row r="123" spans="1:21" x14ac:dyDescent="0.35">
      <c r="A123" s="32" t="s">
        <v>634</v>
      </c>
      <c r="B123" s="32" t="s">
        <v>42</v>
      </c>
      <c r="C123" s="24"/>
      <c r="D123" s="32" t="s">
        <v>635</v>
      </c>
      <c r="E123" s="33" t="s">
        <v>396</v>
      </c>
      <c r="N123" s="18" t="str">
        <f t="shared" si="4"/>
        <v/>
      </c>
      <c r="T123" s="18" t="s">
        <v>153</v>
      </c>
      <c r="U123" s="18" t="s">
        <v>333</v>
      </c>
    </row>
    <row r="124" spans="1:21" x14ac:dyDescent="0.35">
      <c r="A124" s="32" t="s">
        <v>636</v>
      </c>
      <c r="B124" s="32" t="s">
        <v>42</v>
      </c>
      <c r="C124" s="24"/>
      <c r="D124" s="32" t="s">
        <v>637</v>
      </c>
      <c r="E124" s="33" t="s">
        <v>396</v>
      </c>
      <c r="N124" s="18" t="str">
        <f t="shared" si="4"/>
        <v/>
      </c>
      <c r="T124" s="18" t="s">
        <v>154</v>
      </c>
      <c r="U124" s="18" t="s">
        <v>22</v>
      </c>
    </row>
    <row r="125" spans="1:21" x14ac:dyDescent="0.35">
      <c r="A125" s="32" t="s">
        <v>638</v>
      </c>
      <c r="B125" s="32" t="s">
        <v>42</v>
      </c>
      <c r="C125" s="24"/>
      <c r="D125" s="32" t="s">
        <v>639</v>
      </c>
      <c r="E125" s="33" t="s">
        <v>396</v>
      </c>
      <c r="N125" s="18" t="str">
        <f t="shared" si="4"/>
        <v/>
      </c>
      <c r="T125" s="18" t="s">
        <v>181</v>
      </c>
      <c r="U125" s="18" t="s">
        <v>334</v>
      </c>
    </row>
    <row r="126" spans="1:21" x14ac:dyDescent="0.35">
      <c r="A126" s="32" t="s">
        <v>640</v>
      </c>
      <c r="B126" s="32" t="s">
        <v>42</v>
      </c>
      <c r="C126" s="24"/>
      <c r="D126" s="32" t="s">
        <v>641</v>
      </c>
      <c r="E126" s="33" t="s">
        <v>396</v>
      </c>
      <c r="N126" s="18" t="str">
        <f t="shared" si="4"/>
        <v/>
      </c>
      <c r="T126" s="18" t="s">
        <v>182</v>
      </c>
      <c r="U126" s="18" t="s">
        <v>144</v>
      </c>
    </row>
    <row r="127" spans="1:21" x14ac:dyDescent="0.35">
      <c r="A127" s="32" t="s">
        <v>642</v>
      </c>
      <c r="B127" s="32" t="s">
        <v>42</v>
      </c>
      <c r="C127" s="24"/>
      <c r="D127" s="32" t="s">
        <v>643</v>
      </c>
      <c r="E127" s="33" t="s">
        <v>396</v>
      </c>
      <c r="N127" s="18" t="str">
        <f t="shared" si="4"/>
        <v/>
      </c>
      <c r="T127" s="18" t="s">
        <v>207</v>
      </c>
      <c r="U127" s="18" t="s">
        <v>335</v>
      </c>
    </row>
    <row r="128" spans="1:21" x14ac:dyDescent="0.35">
      <c r="A128" s="32" t="s">
        <v>644</v>
      </c>
      <c r="B128" s="32" t="s">
        <v>42</v>
      </c>
      <c r="C128" s="24"/>
      <c r="D128" s="32" t="s">
        <v>645</v>
      </c>
      <c r="E128" s="33" t="s">
        <v>396</v>
      </c>
      <c r="N128" s="18" t="str">
        <f t="shared" si="4"/>
        <v/>
      </c>
      <c r="T128" s="18" t="s">
        <v>208</v>
      </c>
      <c r="U128" s="18" t="s">
        <v>336</v>
      </c>
    </row>
    <row r="129" spans="1:21" x14ac:dyDescent="0.35">
      <c r="A129" s="32" t="s">
        <v>646</v>
      </c>
      <c r="B129" s="32" t="s">
        <v>42</v>
      </c>
      <c r="C129" s="24"/>
      <c r="D129" s="32" t="s">
        <v>647</v>
      </c>
      <c r="E129" s="33" t="s">
        <v>396</v>
      </c>
      <c r="N129" s="18" t="str">
        <f t="shared" si="4"/>
        <v/>
      </c>
      <c r="T129" s="18" t="s">
        <v>81</v>
      </c>
      <c r="U129" s="18" t="s">
        <v>337</v>
      </c>
    </row>
    <row r="130" spans="1:21" x14ac:dyDescent="0.35">
      <c r="A130" s="32" t="s">
        <v>648</v>
      </c>
      <c r="B130" s="32" t="s">
        <v>42</v>
      </c>
      <c r="C130" s="24"/>
      <c r="D130" s="32" t="s">
        <v>649</v>
      </c>
      <c r="E130" s="33" t="s">
        <v>396</v>
      </c>
      <c r="N130" s="18" t="str">
        <f t="shared" ref="N130:N161" si="5">IF(AND(C130&lt;&gt;"",G130=""),1,IF(AND(C130&lt;&gt;"",G130&lt;&gt;""),G130,""))</f>
        <v/>
      </c>
      <c r="T130" s="18" t="s">
        <v>94</v>
      </c>
      <c r="U130" s="18" t="s">
        <v>338</v>
      </c>
    </row>
    <row r="131" spans="1:21" x14ac:dyDescent="0.35">
      <c r="A131" s="32" t="s">
        <v>650</v>
      </c>
      <c r="B131" s="32" t="s">
        <v>42</v>
      </c>
      <c r="C131" s="24"/>
      <c r="D131" s="32" t="s">
        <v>651</v>
      </c>
      <c r="E131" s="33" t="s">
        <v>396</v>
      </c>
      <c r="N131" s="18" t="str">
        <f t="shared" si="5"/>
        <v/>
      </c>
      <c r="T131" s="18" t="s">
        <v>105</v>
      </c>
      <c r="U131" s="18" t="s">
        <v>339</v>
      </c>
    </row>
    <row r="132" spans="1:21" x14ac:dyDescent="0.35">
      <c r="A132" s="32" t="s">
        <v>652</v>
      </c>
      <c r="B132" s="32" t="s">
        <v>42</v>
      </c>
      <c r="C132" s="24"/>
      <c r="D132" s="32" t="s">
        <v>653</v>
      </c>
      <c r="E132" s="33" t="s">
        <v>396</v>
      </c>
      <c r="N132" s="18" t="str">
        <f t="shared" si="5"/>
        <v/>
      </c>
      <c r="T132" s="18" t="s">
        <v>100</v>
      </c>
      <c r="U132" s="18" t="s">
        <v>340</v>
      </c>
    </row>
    <row r="133" spans="1:21" x14ac:dyDescent="0.35">
      <c r="A133" s="32" t="s">
        <v>654</v>
      </c>
      <c r="B133" s="32" t="s">
        <v>42</v>
      </c>
      <c r="C133" s="24"/>
      <c r="D133" s="32" t="s">
        <v>655</v>
      </c>
      <c r="E133" s="33" t="s">
        <v>396</v>
      </c>
      <c r="N133" s="18" t="str">
        <f t="shared" si="5"/>
        <v/>
      </c>
      <c r="T133" s="18" t="s">
        <v>101</v>
      </c>
      <c r="U133" s="18" t="s">
        <v>341</v>
      </c>
    </row>
    <row r="134" spans="1:21" x14ac:dyDescent="0.35">
      <c r="A134" s="32" t="s">
        <v>656</v>
      </c>
      <c r="B134" s="32" t="s">
        <v>42</v>
      </c>
      <c r="C134" s="24"/>
      <c r="D134" s="32" t="s">
        <v>657</v>
      </c>
      <c r="E134" s="33" t="s">
        <v>396</v>
      </c>
      <c r="N134" s="18" t="str">
        <f t="shared" si="5"/>
        <v/>
      </c>
      <c r="T134" s="18" t="s">
        <v>102</v>
      </c>
      <c r="U134" s="18" t="s">
        <v>342</v>
      </c>
    </row>
    <row r="135" spans="1:21" x14ac:dyDescent="0.35">
      <c r="A135" s="32" t="s">
        <v>658</v>
      </c>
      <c r="B135" s="32" t="s">
        <v>42</v>
      </c>
      <c r="C135" s="24"/>
      <c r="D135" s="32" t="s">
        <v>659</v>
      </c>
      <c r="E135" s="33" t="s">
        <v>396</v>
      </c>
      <c r="N135" s="18" t="str">
        <f t="shared" si="5"/>
        <v/>
      </c>
      <c r="T135" s="18" t="s">
        <v>103</v>
      </c>
      <c r="U135" s="18" t="s">
        <v>343</v>
      </c>
    </row>
    <row r="136" spans="1:21" x14ac:dyDescent="0.35">
      <c r="A136" s="32" t="s">
        <v>660</v>
      </c>
      <c r="B136" s="32" t="s">
        <v>42</v>
      </c>
      <c r="C136" s="24"/>
      <c r="D136" s="32" t="s">
        <v>661</v>
      </c>
      <c r="E136" s="33" t="s">
        <v>396</v>
      </c>
      <c r="N136" s="18" t="str">
        <f t="shared" si="5"/>
        <v/>
      </c>
      <c r="T136" s="18" t="s">
        <v>104</v>
      </c>
      <c r="U136" s="18" t="s">
        <v>344</v>
      </c>
    </row>
    <row r="137" spans="1:21" x14ac:dyDescent="0.35">
      <c r="A137" s="32" t="s">
        <v>662</v>
      </c>
      <c r="B137" s="32" t="s">
        <v>42</v>
      </c>
      <c r="C137" s="24"/>
      <c r="D137" s="32" t="s">
        <v>663</v>
      </c>
      <c r="E137" s="33" t="s">
        <v>396</v>
      </c>
      <c r="N137" s="18" t="str">
        <f t="shared" si="5"/>
        <v/>
      </c>
      <c r="T137" s="18" t="s">
        <v>107</v>
      </c>
      <c r="U137" s="18" t="s">
        <v>345</v>
      </c>
    </row>
    <row r="138" spans="1:21" x14ac:dyDescent="0.35">
      <c r="A138" s="32" t="s">
        <v>664</v>
      </c>
      <c r="B138" s="32" t="s">
        <v>42</v>
      </c>
      <c r="C138" s="24"/>
      <c r="D138" s="32" t="s">
        <v>665</v>
      </c>
      <c r="E138" s="33" t="s">
        <v>396</v>
      </c>
      <c r="N138" s="18" t="str">
        <f t="shared" si="5"/>
        <v/>
      </c>
      <c r="T138" s="18" t="s">
        <v>108</v>
      </c>
      <c r="U138" s="18" t="s">
        <v>346</v>
      </c>
    </row>
    <row r="139" spans="1:21" x14ac:dyDescent="0.35">
      <c r="A139" s="32" t="s">
        <v>666</v>
      </c>
      <c r="B139" s="32" t="s">
        <v>42</v>
      </c>
      <c r="C139" s="24"/>
      <c r="D139" s="32" t="s">
        <v>667</v>
      </c>
      <c r="E139" s="33" t="s">
        <v>396</v>
      </c>
      <c r="N139" s="18" t="str">
        <f t="shared" si="5"/>
        <v/>
      </c>
      <c r="T139" s="18" t="s">
        <v>233</v>
      </c>
      <c r="U139" s="18" t="s">
        <v>347</v>
      </c>
    </row>
    <row r="140" spans="1:21" x14ac:dyDescent="0.35">
      <c r="A140" s="32" t="s">
        <v>668</v>
      </c>
      <c r="B140" s="32" t="s">
        <v>42</v>
      </c>
      <c r="C140" s="24"/>
      <c r="D140" s="32" t="s">
        <v>669</v>
      </c>
      <c r="E140" s="33" t="s">
        <v>396</v>
      </c>
      <c r="N140" s="18" t="str">
        <f t="shared" si="5"/>
        <v/>
      </c>
      <c r="T140" s="18" t="s">
        <v>234</v>
      </c>
      <c r="U140" s="18" t="s">
        <v>348</v>
      </c>
    </row>
    <row r="141" spans="1:21" x14ac:dyDescent="0.35">
      <c r="A141" s="32" t="s">
        <v>670</v>
      </c>
      <c r="B141" s="32" t="s">
        <v>42</v>
      </c>
      <c r="C141" s="24"/>
      <c r="D141" s="32" t="s">
        <v>671</v>
      </c>
      <c r="E141" s="33" t="s">
        <v>396</v>
      </c>
      <c r="N141" s="18" t="str">
        <f t="shared" si="5"/>
        <v/>
      </c>
      <c r="T141" s="18" t="s">
        <v>121</v>
      </c>
      <c r="U141" s="18" t="s">
        <v>349</v>
      </c>
    </row>
    <row r="142" spans="1:21" x14ac:dyDescent="0.35">
      <c r="A142" s="32" t="s">
        <v>672</v>
      </c>
      <c r="B142" s="32" t="s">
        <v>45</v>
      </c>
      <c r="C142" s="24" t="s">
        <v>5</v>
      </c>
      <c r="D142" s="32" t="s">
        <v>673</v>
      </c>
      <c r="E142" s="33">
        <v>12</v>
      </c>
      <c r="N142" s="18">
        <f t="shared" si="5"/>
        <v>1</v>
      </c>
      <c r="T142" s="18" t="s">
        <v>122</v>
      </c>
      <c r="U142" s="18" t="s">
        <v>350</v>
      </c>
    </row>
    <row r="143" spans="1:21" x14ac:dyDescent="0.35">
      <c r="A143" s="32" t="s">
        <v>415</v>
      </c>
      <c r="B143" s="32" t="s">
        <v>39</v>
      </c>
      <c r="C143" s="24" t="s">
        <v>3</v>
      </c>
      <c r="D143" s="32" t="s">
        <v>674</v>
      </c>
      <c r="E143" s="33" t="s">
        <v>396</v>
      </c>
      <c r="N143" s="18">
        <f t="shared" si="5"/>
        <v>1</v>
      </c>
      <c r="T143" s="18" t="s">
        <v>124</v>
      </c>
      <c r="U143" s="18" t="s">
        <v>351</v>
      </c>
    </row>
    <row r="144" spans="1:21" x14ac:dyDescent="0.35">
      <c r="A144" s="32" t="s">
        <v>675</v>
      </c>
      <c r="B144" s="32" t="s">
        <v>39</v>
      </c>
      <c r="C144" s="24" t="s">
        <v>3</v>
      </c>
      <c r="D144" s="32" t="s">
        <v>676</v>
      </c>
      <c r="E144" s="33" t="s">
        <v>396</v>
      </c>
      <c r="N144" s="18">
        <f t="shared" si="5"/>
        <v>1</v>
      </c>
      <c r="T144" s="18" t="s">
        <v>128</v>
      </c>
      <c r="U144" s="18" t="s">
        <v>352</v>
      </c>
    </row>
    <row r="145" spans="1:21" x14ac:dyDescent="0.35">
      <c r="A145" s="32" t="s">
        <v>677</v>
      </c>
      <c r="B145" s="32" t="s">
        <v>42</v>
      </c>
      <c r="C145" s="24"/>
      <c r="D145" s="32" t="s">
        <v>677</v>
      </c>
      <c r="E145" s="33" t="s">
        <v>396</v>
      </c>
      <c r="N145" s="18" t="str">
        <f t="shared" si="5"/>
        <v/>
      </c>
      <c r="T145" s="18" t="s">
        <v>129</v>
      </c>
      <c r="U145" s="18" t="s">
        <v>119</v>
      </c>
    </row>
    <row r="146" spans="1:21" x14ac:dyDescent="0.35">
      <c r="A146" s="32" t="s">
        <v>431</v>
      </c>
      <c r="B146" s="32" t="s">
        <v>45</v>
      </c>
      <c r="C146" s="24"/>
      <c r="D146" s="32" t="s">
        <v>678</v>
      </c>
      <c r="E146" s="33">
        <v>8</v>
      </c>
      <c r="N146" s="18" t="str">
        <f t="shared" si="5"/>
        <v/>
      </c>
      <c r="T146" s="18" t="s">
        <v>130</v>
      </c>
      <c r="U146" s="18" t="s">
        <v>120</v>
      </c>
    </row>
    <row r="147" spans="1:21" x14ac:dyDescent="0.35">
      <c r="A147" s="32" t="s">
        <v>679</v>
      </c>
      <c r="B147" s="32" t="s">
        <v>45</v>
      </c>
      <c r="C147" s="24"/>
      <c r="D147" s="32" t="s">
        <v>678</v>
      </c>
      <c r="E147" s="33">
        <v>12</v>
      </c>
      <c r="N147" s="18" t="str">
        <f t="shared" si="5"/>
        <v/>
      </c>
      <c r="T147" s="18" t="s">
        <v>131</v>
      </c>
      <c r="U147" s="18" t="s">
        <v>127</v>
      </c>
    </row>
    <row r="148" spans="1:21" x14ac:dyDescent="0.35">
      <c r="A148" s="32" t="s">
        <v>423</v>
      </c>
      <c r="B148" s="32" t="s">
        <v>39</v>
      </c>
      <c r="C148" s="24" t="s">
        <v>3</v>
      </c>
      <c r="D148" s="32" t="s">
        <v>680</v>
      </c>
      <c r="E148" s="33" t="s">
        <v>396</v>
      </c>
      <c r="N148" s="18">
        <f t="shared" si="5"/>
        <v>1</v>
      </c>
      <c r="T148" s="18" t="s">
        <v>132</v>
      </c>
      <c r="U148" s="18" t="s">
        <v>353</v>
      </c>
    </row>
    <row r="149" spans="1:21" x14ac:dyDescent="0.35">
      <c r="A149" s="32" t="s">
        <v>425</v>
      </c>
      <c r="B149" s="32" t="s">
        <v>39</v>
      </c>
      <c r="C149" s="24" t="s">
        <v>3</v>
      </c>
      <c r="D149" s="32" t="s">
        <v>681</v>
      </c>
      <c r="E149" s="33" t="s">
        <v>396</v>
      </c>
      <c r="N149" s="18">
        <f t="shared" si="5"/>
        <v>1</v>
      </c>
      <c r="T149" s="18" t="s">
        <v>133</v>
      </c>
      <c r="U149" s="18" t="s">
        <v>354</v>
      </c>
    </row>
    <row r="150" spans="1:21" x14ac:dyDescent="0.35">
      <c r="A150" s="32" t="s">
        <v>424</v>
      </c>
      <c r="B150" s="32" t="s">
        <v>39</v>
      </c>
      <c r="C150" s="24"/>
      <c r="D150" s="32" t="s">
        <v>682</v>
      </c>
      <c r="E150" s="33" t="s">
        <v>396</v>
      </c>
      <c r="N150" s="18" t="str">
        <f t="shared" si="5"/>
        <v/>
      </c>
      <c r="T150" s="18" t="s">
        <v>134</v>
      </c>
      <c r="U150" s="18" t="s">
        <v>355</v>
      </c>
    </row>
    <row r="151" spans="1:21" x14ac:dyDescent="0.35">
      <c r="A151" s="32" t="s">
        <v>683</v>
      </c>
      <c r="B151" s="32" t="s">
        <v>39</v>
      </c>
      <c r="C151" s="24" t="s">
        <v>3</v>
      </c>
      <c r="D151" s="32" t="s">
        <v>684</v>
      </c>
      <c r="E151" s="33" t="s">
        <v>396</v>
      </c>
      <c r="N151" s="18">
        <f t="shared" si="5"/>
        <v>1</v>
      </c>
      <c r="T151" s="18" t="s">
        <v>137</v>
      </c>
      <c r="U151" s="18" t="s">
        <v>356</v>
      </c>
    </row>
    <row r="152" spans="1:21" x14ac:dyDescent="0.35">
      <c r="A152" s="32" t="s">
        <v>397</v>
      </c>
      <c r="B152" s="32" t="s">
        <v>47</v>
      </c>
      <c r="C152" s="24" t="s">
        <v>10</v>
      </c>
      <c r="D152" s="32" t="s">
        <v>685</v>
      </c>
      <c r="E152" s="33">
        <v>4</v>
      </c>
      <c r="N152" s="18">
        <f t="shared" si="5"/>
        <v>1</v>
      </c>
      <c r="T152" s="18" t="s">
        <v>138</v>
      </c>
      <c r="U152" s="18" t="s">
        <v>357</v>
      </c>
    </row>
    <row r="153" spans="1:21" x14ac:dyDescent="0.35">
      <c r="A153" s="32" t="s">
        <v>686</v>
      </c>
      <c r="B153" s="32" t="s">
        <v>42</v>
      </c>
      <c r="C153" s="24"/>
      <c r="D153" s="32" t="s">
        <v>687</v>
      </c>
      <c r="E153" s="33" t="s">
        <v>396</v>
      </c>
      <c r="N153" s="18" t="str">
        <f t="shared" si="5"/>
        <v/>
      </c>
      <c r="T153" s="18" t="s">
        <v>119</v>
      </c>
      <c r="U153" s="18" t="s">
        <v>358</v>
      </c>
    </row>
    <row r="154" spans="1:21" x14ac:dyDescent="0.35">
      <c r="A154" s="32" t="s">
        <v>688</v>
      </c>
      <c r="B154" s="32" t="s">
        <v>47</v>
      </c>
      <c r="C154" s="24"/>
      <c r="D154" s="32" t="s">
        <v>689</v>
      </c>
      <c r="E154" s="33">
        <v>2</v>
      </c>
      <c r="N154" s="18" t="str">
        <f t="shared" si="5"/>
        <v/>
      </c>
      <c r="T154" s="18" t="s">
        <v>120</v>
      </c>
      <c r="U154" s="18" t="s">
        <v>359</v>
      </c>
    </row>
    <row r="155" spans="1:21" x14ac:dyDescent="0.35">
      <c r="A155" s="32" t="s">
        <v>690</v>
      </c>
      <c r="B155" s="32" t="s">
        <v>39</v>
      </c>
      <c r="C155" s="24"/>
      <c r="D155" s="32" t="s">
        <v>691</v>
      </c>
      <c r="E155" s="33" t="s">
        <v>396</v>
      </c>
      <c r="N155" s="18" t="str">
        <f t="shared" si="5"/>
        <v/>
      </c>
      <c r="T155" s="18" t="s">
        <v>139</v>
      </c>
      <c r="U155" s="18" t="s">
        <v>360</v>
      </c>
    </row>
    <row r="156" spans="1:21" x14ac:dyDescent="0.35">
      <c r="A156" s="32" t="s">
        <v>430</v>
      </c>
      <c r="B156" s="32" t="s">
        <v>39</v>
      </c>
      <c r="C156" s="24"/>
      <c r="D156" s="32" t="s">
        <v>692</v>
      </c>
      <c r="E156" s="33" t="s">
        <v>396</v>
      </c>
      <c r="N156" s="18" t="str">
        <f t="shared" si="5"/>
        <v/>
      </c>
      <c r="T156" s="18" t="s">
        <v>97</v>
      </c>
      <c r="U156" s="18" t="s">
        <v>361</v>
      </c>
    </row>
    <row r="157" spans="1:21" x14ac:dyDescent="0.35">
      <c r="A157" s="32" t="s">
        <v>693</v>
      </c>
      <c r="B157" s="32" t="s">
        <v>39</v>
      </c>
      <c r="C157" s="24" t="s">
        <v>3</v>
      </c>
      <c r="D157" s="32" t="s">
        <v>694</v>
      </c>
      <c r="E157" s="33" t="s">
        <v>396</v>
      </c>
      <c r="N157" s="18">
        <f t="shared" si="5"/>
        <v>1</v>
      </c>
      <c r="T157" s="18" t="s">
        <v>110</v>
      </c>
      <c r="U157" s="18" t="s">
        <v>362</v>
      </c>
    </row>
    <row r="158" spans="1:21" x14ac:dyDescent="0.35">
      <c r="A158" s="32" t="s">
        <v>695</v>
      </c>
      <c r="B158" s="32" t="s">
        <v>39</v>
      </c>
      <c r="C158" s="24" t="s">
        <v>3</v>
      </c>
      <c r="D158" s="32" t="s">
        <v>696</v>
      </c>
      <c r="E158" s="33" t="s">
        <v>396</v>
      </c>
      <c r="N158" s="18">
        <f t="shared" si="5"/>
        <v>1</v>
      </c>
      <c r="T158" s="18" t="s">
        <v>111</v>
      </c>
      <c r="U158" s="18" t="s">
        <v>363</v>
      </c>
    </row>
    <row r="159" spans="1:21" x14ac:dyDescent="0.35">
      <c r="A159" s="32" t="s">
        <v>697</v>
      </c>
      <c r="B159" s="32" t="s">
        <v>39</v>
      </c>
      <c r="C159" s="24" t="s">
        <v>3</v>
      </c>
      <c r="D159" s="32" t="s">
        <v>698</v>
      </c>
      <c r="E159" s="33" t="s">
        <v>396</v>
      </c>
      <c r="N159" s="18">
        <f t="shared" si="5"/>
        <v>1</v>
      </c>
      <c r="T159" s="18" t="s">
        <v>112</v>
      </c>
      <c r="U159" s="18" t="s">
        <v>364</v>
      </c>
    </row>
    <row r="160" spans="1:21" x14ac:dyDescent="0.35">
      <c r="A160" s="32" t="s">
        <v>699</v>
      </c>
      <c r="B160" s="32" t="s">
        <v>39</v>
      </c>
      <c r="C160" s="24" t="s">
        <v>3</v>
      </c>
      <c r="D160" s="32" t="s">
        <v>700</v>
      </c>
      <c r="E160" s="33" t="s">
        <v>396</v>
      </c>
      <c r="N160" s="18">
        <f t="shared" si="5"/>
        <v>1</v>
      </c>
      <c r="T160" s="18" t="s">
        <v>113</v>
      </c>
      <c r="U160" s="18" t="s">
        <v>365</v>
      </c>
    </row>
    <row r="161" spans="1:21" x14ac:dyDescent="0.35">
      <c r="A161" s="32" t="s">
        <v>701</v>
      </c>
      <c r="B161" s="32" t="s">
        <v>39</v>
      </c>
      <c r="C161" s="24" t="s">
        <v>3</v>
      </c>
      <c r="D161" s="32" t="s">
        <v>702</v>
      </c>
      <c r="E161" s="33" t="s">
        <v>396</v>
      </c>
      <c r="N161" s="18">
        <f t="shared" si="5"/>
        <v>1</v>
      </c>
      <c r="T161" s="18" t="s">
        <v>114</v>
      </c>
      <c r="U161" s="18" t="s">
        <v>366</v>
      </c>
    </row>
    <row r="162" spans="1:21" x14ac:dyDescent="0.35">
      <c r="A162" s="32" t="s">
        <v>703</v>
      </c>
      <c r="B162" s="32" t="s">
        <v>41</v>
      </c>
      <c r="C162" s="24"/>
      <c r="D162" s="32" t="s">
        <v>492</v>
      </c>
      <c r="E162" s="33" t="s">
        <v>396</v>
      </c>
      <c r="N162" s="18" t="str">
        <f t="shared" ref="N162:N197" si="6">IF(AND(C162&lt;&gt;"",G162=""),1,IF(AND(C162&lt;&gt;"",G162&lt;&gt;""),G162,""))</f>
        <v/>
      </c>
      <c r="T162" s="18" t="s">
        <v>115</v>
      </c>
      <c r="U162" s="18" t="s">
        <v>367</v>
      </c>
    </row>
    <row r="163" spans="1:21" x14ac:dyDescent="0.35">
      <c r="A163" s="32" t="s">
        <v>411</v>
      </c>
      <c r="B163" s="32" t="s">
        <v>41</v>
      </c>
      <c r="C163" s="24"/>
      <c r="D163" s="32" t="s">
        <v>494</v>
      </c>
      <c r="E163" s="33" t="s">
        <v>396</v>
      </c>
      <c r="N163" s="18" t="str">
        <f t="shared" si="6"/>
        <v/>
      </c>
      <c r="T163" s="18" t="s">
        <v>116</v>
      </c>
      <c r="U163" s="18" t="s">
        <v>368</v>
      </c>
    </row>
    <row r="164" spans="1:21" x14ac:dyDescent="0.35">
      <c r="A164" s="32" t="s">
        <v>704</v>
      </c>
      <c r="B164" s="32" t="s">
        <v>41</v>
      </c>
      <c r="C164" s="24"/>
      <c r="D164" s="32" t="s">
        <v>520</v>
      </c>
      <c r="E164" s="33" t="s">
        <v>396</v>
      </c>
      <c r="N164" s="18" t="str">
        <f t="shared" si="6"/>
        <v/>
      </c>
      <c r="T164" s="18" t="s">
        <v>117</v>
      </c>
      <c r="U164" s="18" t="s">
        <v>369</v>
      </c>
    </row>
    <row r="165" spans="1:21" x14ac:dyDescent="0.35">
      <c r="A165" s="32" t="s">
        <v>705</v>
      </c>
      <c r="B165" s="32" t="s">
        <v>41</v>
      </c>
      <c r="C165" s="24"/>
      <c r="D165" s="32" t="s">
        <v>537</v>
      </c>
      <c r="E165" s="33" t="s">
        <v>396</v>
      </c>
      <c r="N165" s="18" t="str">
        <f t="shared" si="6"/>
        <v/>
      </c>
      <c r="T165" s="18" t="s">
        <v>118</v>
      </c>
      <c r="U165" s="18" t="s">
        <v>370</v>
      </c>
    </row>
    <row r="166" spans="1:21" x14ac:dyDescent="0.35">
      <c r="A166" s="32" t="s">
        <v>706</v>
      </c>
      <c r="B166" s="32" t="s">
        <v>41</v>
      </c>
      <c r="C166" s="24"/>
      <c r="D166" s="32" t="s">
        <v>572</v>
      </c>
      <c r="E166" s="33" t="s">
        <v>396</v>
      </c>
      <c r="N166" s="18" t="str">
        <f t="shared" si="6"/>
        <v/>
      </c>
      <c r="T166" s="18" t="s">
        <v>135</v>
      </c>
      <c r="U166" s="18" t="s">
        <v>371</v>
      </c>
    </row>
    <row r="167" spans="1:21" x14ac:dyDescent="0.35">
      <c r="A167" s="32" t="s">
        <v>707</v>
      </c>
      <c r="B167" s="32" t="s">
        <v>41</v>
      </c>
      <c r="C167" s="24"/>
      <c r="D167" s="32" t="s">
        <v>574</v>
      </c>
      <c r="E167" s="33" t="s">
        <v>396</v>
      </c>
      <c r="N167" s="18" t="str">
        <f t="shared" si="6"/>
        <v/>
      </c>
      <c r="T167" s="18" t="s">
        <v>109</v>
      </c>
      <c r="U167" s="18" t="s">
        <v>372</v>
      </c>
    </row>
    <row r="168" spans="1:21" x14ac:dyDescent="0.35">
      <c r="A168" s="32" t="s">
        <v>428</v>
      </c>
      <c r="B168" s="32" t="s">
        <v>41</v>
      </c>
      <c r="C168" s="24"/>
      <c r="D168" s="32" t="s">
        <v>588</v>
      </c>
      <c r="E168" s="33" t="s">
        <v>396</v>
      </c>
      <c r="N168" s="18" t="str">
        <f t="shared" si="6"/>
        <v/>
      </c>
      <c r="T168" s="18" t="s">
        <v>96</v>
      </c>
      <c r="U168" s="18" t="s">
        <v>373</v>
      </c>
    </row>
    <row r="169" spans="1:21" x14ac:dyDescent="0.35">
      <c r="A169" s="32" t="s">
        <v>432</v>
      </c>
      <c r="B169" s="32" t="s">
        <v>41</v>
      </c>
      <c r="C169" s="24"/>
      <c r="D169" s="32" t="s">
        <v>590</v>
      </c>
      <c r="E169" s="33" t="s">
        <v>396</v>
      </c>
      <c r="N169" s="18" t="str">
        <f t="shared" si="6"/>
        <v/>
      </c>
      <c r="T169" s="18" t="s">
        <v>106</v>
      </c>
      <c r="U169" s="18" t="s">
        <v>374</v>
      </c>
    </row>
    <row r="170" spans="1:21" x14ac:dyDescent="0.35">
      <c r="A170" s="32"/>
      <c r="B170" s="32"/>
      <c r="C170" s="24"/>
      <c r="D170" s="32"/>
      <c r="E170" s="33"/>
      <c r="N170" s="18" t="str">
        <f t="shared" si="6"/>
        <v/>
      </c>
      <c r="T170" s="18" t="s">
        <v>98</v>
      </c>
      <c r="U170" s="18" t="s">
        <v>375</v>
      </c>
    </row>
    <row r="171" spans="1:21" x14ac:dyDescent="0.35">
      <c r="A171" s="32"/>
      <c r="B171" s="32"/>
      <c r="C171" s="24"/>
      <c r="D171" s="32"/>
      <c r="E171" s="33"/>
      <c r="N171" s="18" t="str">
        <f t="shared" si="6"/>
        <v/>
      </c>
      <c r="T171" s="18" t="s">
        <v>99</v>
      </c>
      <c r="U171" s="18" t="s">
        <v>376</v>
      </c>
    </row>
    <row r="172" spans="1:21" x14ac:dyDescent="0.35">
      <c r="A172" s="32"/>
      <c r="B172" s="32"/>
      <c r="C172" s="24"/>
      <c r="D172" s="32"/>
      <c r="E172" s="33"/>
      <c r="N172" s="18" t="str">
        <f t="shared" si="6"/>
        <v/>
      </c>
      <c r="T172" s="50" t="s">
        <v>123</v>
      </c>
      <c r="U172" s="18" t="s">
        <v>377</v>
      </c>
    </row>
    <row r="173" spans="1:21" x14ac:dyDescent="0.35">
      <c r="A173" s="32"/>
      <c r="B173" s="32"/>
      <c r="C173" s="24"/>
      <c r="D173" s="32"/>
      <c r="E173" s="33"/>
      <c r="N173" s="18" t="str">
        <f t="shared" si="6"/>
        <v/>
      </c>
      <c r="T173" s="50" t="s">
        <v>402</v>
      </c>
      <c r="U173" s="18" t="s">
        <v>378</v>
      </c>
    </row>
    <row r="174" spans="1:21" x14ac:dyDescent="0.35">
      <c r="A174" s="32"/>
      <c r="B174" s="32"/>
      <c r="C174" s="24"/>
      <c r="D174" s="32"/>
      <c r="E174" s="33"/>
      <c r="N174" s="18" t="str">
        <f t="shared" si="6"/>
        <v/>
      </c>
      <c r="T174" s="50" t="s">
        <v>398</v>
      </c>
      <c r="U174" s="18" t="s">
        <v>81</v>
      </c>
    </row>
    <row r="175" spans="1:21" x14ac:dyDescent="0.35">
      <c r="A175" s="32"/>
      <c r="B175" s="32"/>
      <c r="C175" s="24"/>
      <c r="D175" s="32"/>
      <c r="E175" s="33"/>
      <c r="N175" s="18" t="str">
        <f t="shared" si="6"/>
        <v/>
      </c>
      <c r="U175" s="18" t="s">
        <v>379</v>
      </c>
    </row>
    <row r="176" spans="1:21" x14ac:dyDescent="0.35">
      <c r="A176" s="32"/>
      <c r="B176" s="32"/>
      <c r="C176" s="24"/>
      <c r="D176" s="32"/>
      <c r="E176" s="33"/>
      <c r="N176" s="18" t="str">
        <f t="shared" si="6"/>
        <v/>
      </c>
      <c r="U176" s="18" t="s">
        <v>380</v>
      </c>
    </row>
    <row r="177" spans="1:21" x14ac:dyDescent="0.35">
      <c r="A177" s="32"/>
      <c r="B177" s="32"/>
      <c r="C177" s="24"/>
      <c r="D177" s="32"/>
      <c r="E177" s="33"/>
      <c r="N177" s="18" t="str">
        <f t="shared" si="6"/>
        <v/>
      </c>
      <c r="U177" s="18" t="s">
        <v>381</v>
      </c>
    </row>
    <row r="178" spans="1:21" x14ac:dyDescent="0.35">
      <c r="A178" s="32"/>
      <c r="B178" s="32"/>
      <c r="C178" s="24"/>
      <c r="D178" s="32"/>
      <c r="E178" s="33"/>
      <c r="N178" s="18" t="str">
        <f t="shared" si="6"/>
        <v/>
      </c>
      <c r="U178" s="18" t="s">
        <v>382</v>
      </c>
    </row>
    <row r="179" spans="1:21" x14ac:dyDescent="0.35">
      <c r="A179" s="32"/>
      <c r="B179" s="32"/>
      <c r="C179" s="24"/>
      <c r="D179" s="32"/>
      <c r="E179" s="33"/>
      <c r="N179" s="18" t="str">
        <f t="shared" si="6"/>
        <v/>
      </c>
      <c r="U179" s="18" t="s">
        <v>383</v>
      </c>
    </row>
    <row r="180" spans="1:21" x14ac:dyDescent="0.35">
      <c r="A180" s="32"/>
      <c r="B180" s="32"/>
      <c r="C180" s="24"/>
      <c r="D180" s="32"/>
      <c r="E180" s="33"/>
      <c r="N180" s="18" t="str">
        <f t="shared" si="6"/>
        <v/>
      </c>
      <c r="U180" s="18" t="s">
        <v>384</v>
      </c>
    </row>
    <row r="181" spans="1:21" x14ac:dyDescent="0.35">
      <c r="A181" s="32"/>
      <c r="B181" s="32"/>
      <c r="C181" s="24"/>
      <c r="D181" s="32"/>
      <c r="E181" s="33"/>
      <c r="N181" s="18" t="str">
        <f t="shared" si="6"/>
        <v/>
      </c>
      <c r="U181" s="18" t="s">
        <v>385</v>
      </c>
    </row>
    <row r="182" spans="1:21" x14ac:dyDescent="0.35">
      <c r="A182" s="32"/>
      <c r="B182" s="32"/>
      <c r="C182" s="24"/>
      <c r="D182" s="32"/>
      <c r="E182" s="33"/>
      <c r="N182" s="18" t="str">
        <f t="shared" si="6"/>
        <v/>
      </c>
      <c r="U182" s="18" t="s">
        <v>386</v>
      </c>
    </row>
    <row r="183" spans="1:21" x14ac:dyDescent="0.35">
      <c r="A183" s="32"/>
      <c r="B183" s="32"/>
      <c r="C183" s="24"/>
      <c r="D183" s="32"/>
      <c r="E183" s="33"/>
      <c r="N183" s="18" t="str">
        <f t="shared" si="6"/>
        <v/>
      </c>
      <c r="U183" s="18" t="s">
        <v>387</v>
      </c>
    </row>
    <row r="184" spans="1:21" x14ac:dyDescent="0.35">
      <c r="A184" s="32"/>
      <c r="B184" s="32"/>
      <c r="C184" s="24"/>
      <c r="D184" s="32"/>
      <c r="E184" s="33"/>
      <c r="N184" s="18" t="str">
        <f t="shared" si="6"/>
        <v/>
      </c>
      <c r="U184" s="18" t="s">
        <v>388</v>
      </c>
    </row>
    <row r="185" spans="1:21" x14ac:dyDescent="0.35">
      <c r="A185" s="32"/>
      <c r="B185" s="32"/>
      <c r="C185" s="24"/>
      <c r="D185" s="32"/>
      <c r="E185" s="33"/>
      <c r="N185" s="18" t="str">
        <f t="shared" si="6"/>
        <v/>
      </c>
      <c r="U185" s="18" t="s">
        <v>389</v>
      </c>
    </row>
    <row r="186" spans="1:21" x14ac:dyDescent="0.35">
      <c r="A186" s="32"/>
      <c r="B186" s="32"/>
      <c r="C186" s="24"/>
      <c r="D186" s="32"/>
      <c r="E186" s="33"/>
      <c r="N186" s="18" t="str">
        <f t="shared" si="6"/>
        <v/>
      </c>
      <c r="U186" s="18" t="s">
        <v>390</v>
      </c>
    </row>
    <row r="187" spans="1:21" x14ac:dyDescent="0.35">
      <c r="A187" s="32"/>
      <c r="B187" s="32"/>
      <c r="C187" s="24"/>
      <c r="D187" s="32"/>
      <c r="E187" s="33"/>
      <c r="N187" s="18" t="str">
        <f t="shared" si="6"/>
        <v/>
      </c>
      <c r="U187" s="18" t="s">
        <v>391</v>
      </c>
    </row>
    <row r="188" spans="1:21" x14ac:dyDescent="0.35">
      <c r="A188" s="32"/>
      <c r="B188" s="32"/>
      <c r="C188" s="24"/>
      <c r="D188" s="32"/>
      <c r="E188" s="33"/>
      <c r="N188" s="18" t="str">
        <f t="shared" si="6"/>
        <v/>
      </c>
      <c r="U188" s="18" t="s">
        <v>392</v>
      </c>
    </row>
    <row r="189" spans="1:21" x14ac:dyDescent="0.35">
      <c r="A189" s="32"/>
      <c r="B189" s="32"/>
      <c r="C189" s="24"/>
      <c r="D189" s="32"/>
      <c r="E189" s="33"/>
      <c r="N189" s="18" t="str">
        <f t="shared" si="6"/>
        <v/>
      </c>
      <c r="U189" s="18" t="s">
        <v>393</v>
      </c>
    </row>
    <row r="190" spans="1:21" x14ac:dyDescent="0.35">
      <c r="A190" s="32"/>
      <c r="B190" s="32"/>
      <c r="C190" s="24"/>
      <c r="D190" s="32"/>
      <c r="E190" s="33"/>
      <c r="N190" s="18" t="str">
        <f t="shared" si="6"/>
        <v/>
      </c>
      <c r="U190" s="18" t="s">
        <v>394</v>
      </c>
    </row>
    <row r="191" spans="1:21" x14ac:dyDescent="0.35">
      <c r="A191" s="32"/>
      <c r="B191" s="32"/>
      <c r="C191" s="24"/>
      <c r="D191" s="32"/>
      <c r="E191" s="33"/>
      <c r="N191" s="18" t="str">
        <f t="shared" si="6"/>
        <v/>
      </c>
    </row>
    <row r="192" spans="1:21" x14ac:dyDescent="0.35">
      <c r="A192" s="32"/>
      <c r="B192" s="32"/>
      <c r="C192" s="24"/>
      <c r="D192" s="32"/>
      <c r="E192" s="33"/>
      <c r="N192" s="18" t="str">
        <f t="shared" si="6"/>
        <v/>
      </c>
    </row>
    <row r="193" spans="1:14" x14ac:dyDescent="0.35">
      <c r="A193" s="32"/>
      <c r="B193" s="32"/>
      <c r="C193" s="24"/>
      <c r="D193" s="32"/>
      <c r="E193" s="33"/>
      <c r="N193" s="18" t="str">
        <f t="shared" si="6"/>
        <v/>
      </c>
    </row>
    <row r="194" spans="1:14" x14ac:dyDescent="0.35">
      <c r="A194" s="32"/>
      <c r="B194" s="32"/>
      <c r="C194" s="24"/>
      <c r="D194" s="32"/>
      <c r="E194" s="33"/>
      <c r="N194" s="18" t="str">
        <f t="shared" si="6"/>
        <v/>
      </c>
    </row>
    <row r="195" spans="1:14" x14ac:dyDescent="0.35">
      <c r="A195" s="32"/>
      <c r="B195" s="32"/>
      <c r="C195" s="24"/>
      <c r="D195" s="32"/>
      <c r="E195" s="33"/>
      <c r="N195" s="18" t="str">
        <f t="shared" si="6"/>
        <v/>
      </c>
    </row>
    <row r="196" spans="1:14" x14ac:dyDescent="0.35">
      <c r="A196" s="32"/>
      <c r="B196" s="32"/>
      <c r="C196" s="24"/>
      <c r="D196" s="32"/>
      <c r="E196" s="33"/>
      <c r="N196" s="18" t="str">
        <f t="shared" si="6"/>
        <v/>
      </c>
    </row>
    <row r="197" spans="1:14" x14ac:dyDescent="0.35">
      <c r="A197" s="32"/>
      <c r="B197" s="32"/>
      <c r="C197" s="24"/>
      <c r="D197" s="32"/>
      <c r="E197" s="33"/>
      <c r="N197" s="18" t="str">
        <f t="shared" si="6"/>
        <v/>
      </c>
    </row>
    <row r="198" spans="1:14" x14ac:dyDescent="0.35">
      <c r="A198" s="32"/>
      <c r="B198" s="32"/>
      <c r="C198" s="24"/>
      <c r="D198" s="32"/>
      <c r="E198" s="33"/>
      <c r="N198" s="18" t="str">
        <f t="shared" ref="N198:N229" si="7">IF(AND(C170&lt;&gt;"",G170=""),1,IF(AND(C170&lt;&gt;"",G170&lt;&gt;""),G170,""))</f>
        <v/>
      </c>
    </row>
    <row r="199" spans="1:14" x14ac:dyDescent="0.35">
      <c r="A199" s="32"/>
      <c r="B199" s="32"/>
      <c r="C199" s="24"/>
      <c r="D199" s="32"/>
      <c r="E199" s="33"/>
      <c r="N199" s="18" t="str">
        <f t="shared" si="7"/>
        <v/>
      </c>
    </row>
    <row r="200" spans="1:14" x14ac:dyDescent="0.35">
      <c r="A200" s="32"/>
      <c r="B200" s="32"/>
      <c r="C200" s="24"/>
      <c r="D200" s="32"/>
      <c r="E200" s="33"/>
      <c r="N200" s="18" t="str">
        <f t="shared" si="7"/>
        <v/>
      </c>
    </row>
    <row r="201" spans="1:14" x14ac:dyDescent="0.35">
      <c r="A201" s="32"/>
      <c r="B201" s="32"/>
      <c r="C201" s="24"/>
      <c r="D201" s="32"/>
      <c r="E201" s="33"/>
      <c r="N201" s="18" t="str">
        <f t="shared" si="7"/>
        <v/>
      </c>
    </row>
    <row r="202" spans="1:14" x14ac:dyDescent="0.35">
      <c r="A202" s="32"/>
      <c r="B202" s="32"/>
      <c r="C202" s="24"/>
      <c r="D202" s="32"/>
      <c r="E202" s="33"/>
      <c r="N202" s="18" t="str">
        <f t="shared" si="7"/>
        <v/>
      </c>
    </row>
    <row r="203" spans="1:14" x14ac:dyDescent="0.35">
      <c r="A203" s="32"/>
      <c r="B203" s="32"/>
      <c r="C203" s="24"/>
      <c r="D203" s="32"/>
      <c r="E203" s="33"/>
      <c r="N203" s="18" t="str">
        <f t="shared" si="7"/>
        <v/>
      </c>
    </row>
    <row r="204" spans="1:14" x14ac:dyDescent="0.35">
      <c r="A204" s="32"/>
      <c r="B204" s="32"/>
      <c r="C204" s="24"/>
      <c r="D204" s="32"/>
      <c r="E204" s="33"/>
      <c r="N204" s="18" t="str">
        <f t="shared" si="7"/>
        <v/>
      </c>
    </row>
    <row r="205" spans="1:14" x14ac:dyDescent="0.35">
      <c r="A205" s="32"/>
      <c r="B205" s="32"/>
      <c r="C205" s="24"/>
      <c r="D205" s="32"/>
      <c r="E205" s="33"/>
      <c r="N205" s="18" t="str">
        <f t="shared" si="7"/>
        <v/>
      </c>
    </row>
    <row r="206" spans="1:14" x14ac:dyDescent="0.35">
      <c r="A206" s="32"/>
      <c r="B206" s="32"/>
      <c r="C206" s="24"/>
      <c r="D206" s="32"/>
      <c r="E206" s="33"/>
      <c r="N206" s="18" t="str">
        <f t="shared" si="7"/>
        <v/>
      </c>
    </row>
    <row r="207" spans="1:14" x14ac:dyDescent="0.35">
      <c r="N207" s="18" t="str">
        <f t="shared" si="7"/>
        <v/>
      </c>
    </row>
    <row r="208" spans="1:14" x14ac:dyDescent="0.35">
      <c r="N208" s="18" t="str">
        <f t="shared" si="7"/>
        <v/>
      </c>
    </row>
    <row r="209" spans="14:14" x14ac:dyDescent="0.35">
      <c r="N209" s="18" t="str">
        <f t="shared" si="7"/>
        <v/>
      </c>
    </row>
    <row r="210" spans="14:14" x14ac:dyDescent="0.35">
      <c r="N210" s="18" t="str">
        <f t="shared" si="7"/>
        <v/>
      </c>
    </row>
    <row r="211" spans="14:14" x14ac:dyDescent="0.35">
      <c r="N211" s="18" t="str">
        <f t="shared" si="7"/>
        <v/>
      </c>
    </row>
    <row r="212" spans="14:14" x14ac:dyDescent="0.35">
      <c r="N212" s="18" t="str">
        <f t="shared" si="7"/>
        <v/>
      </c>
    </row>
    <row r="213" spans="14:14" x14ac:dyDescent="0.35">
      <c r="N213" s="18" t="str">
        <f t="shared" si="7"/>
        <v/>
      </c>
    </row>
    <row r="214" spans="14:14" x14ac:dyDescent="0.35">
      <c r="N214" s="18" t="str">
        <f t="shared" si="7"/>
        <v/>
      </c>
    </row>
    <row r="215" spans="14:14" x14ac:dyDescent="0.35">
      <c r="N215" s="18" t="str">
        <f t="shared" si="7"/>
        <v/>
      </c>
    </row>
    <row r="216" spans="14:14" x14ac:dyDescent="0.35">
      <c r="N216" s="18" t="str">
        <f t="shared" si="7"/>
        <v/>
      </c>
    </row>
    <row r="217" spans="14:14" x14ac:dyDescent="0.35">
      <c r="N217" s="18" t="str">
        <f t="shared" si="7"/>
        <v/>
      </c>
    </row>
    <row r="218" spans="14:14" x14ac:dyDescent="0.35">
      <c r="N218" s="18" t="str">
        <f t="shared" si="7"/>
        <v/>
      </c>
    </row>
    <row r="219" spans="14:14" x14ac:dyDescent="0.35">
      <c r="N219" s="18" t="str">
        <f t="shared" si="7"/>
        <v/>
      </c>
    </row>
    <row r="220" spans="14:14" x14ac:dyDescent="0.35">
      <c r="N220" s="18" t="str">
        <f t="shared" si="7"/>
        <v/>
      </c>
    </row>
    <row r="221" spans="14:14" x14ac:dyDescent="0.35">
      <c r="N221" s="18" t="str">
        <f t="shared" si="7"/>
        <v/>
      </c>
    </row>
    <row r="222" spans="14:14" x14ac:dyDescent="0.35">
      <c r="N222" s="18" t="str">
        <f t="shared" si="7"/>
        <v/>
      </c>
    </row>
    <row r="223" spans="14:14" x14ac:dyDescent="0.35">
      <c r="N223" s="18" t="str">
        <f t="shared" si="7"/>
        <v/>
      </c>
    </row>
    <row r="224" spans="14:14" x14ac:dyDescent="0.35">
      <c r="N224" s="18" t="str">
        <f t="shared" si="7"/>
        <v/>
      </c>
    </row>
    <row r="225" spans="14:14" x14ac:dyDescent="0.35">
      <c r="N225" s="18" t="str">
        <f t="shared" si="7"/>
        <v/>
      </c>
    </row>
    <row r="226" spans="14:14" x14ac:dyDescent="0.35">
      <c r="N226" s="18" t="str">
        <f t="shared" si="7"/>
        <v/>
      </c>
    </row>
    <row r="227" spans="14:14" x14ac:dyDescent="0.35">
      <c r="N227" s="18" t="str">
        <f t="shared" si="7"/>
        <v/>
      </c>
    </row>
    <row r="228" spans="14:14" x14ac:dyDescent="0.35">
      <c r="N228" s="18" t="str">
        <f t="shared" si="7"/>
        <v/>
      </c>
    </row>
    <row r="229" spans="14:14" x14ac:dyDescent="0.35">
      <c r="N229" s="18" t="str">
        <f t="shared" si="7"/>
        <v/>
      </c>
    </row>
    <row r="230" spans="14:14" x14ac:dyDescent="0.35">
      <c r="N230" s="18" t="str">
        <f t="shared" ref="N230:N261" si="8">IF(AND(C202&lt;&gt;"",G202=""),1,IF(AND(C202&lt;&gt;"",G202&lt;&gt;""),G202,""))</f>
        <v/>
      </c>
    </row>
    <row r="231" spans="14:14" x14ac:dyDescent="0.35">
      <c r="N231" s="18" t="str">
        <f t="shared" si="8"/>
        <v/>
      </c>
    </row>
    <row r="232" spans="14:14" x14ac:dyDescent="0.35">
      <c r="N232" s="18" t="str">
        <f t="shared" si="8"/>
        <v/>
      </c>
    </row>
    <row r="233" spans="14:14" x14ac:dyDescent="0.35">
      <c r="N233" s="18" t="str">
        <f t="shared" si="8"/>
        <v/>
      </c>
    </row>
    <row r="234" spans="14:14" x14ac:dyDescent="0.35">
      <c r="N234" s="18" t="str">
        <f t="shared" si="8"/>
        <v/>
      </c>
    </row>
    <row r="235" spans="14:14" x14ac:dyDescent="0.35">
      <c r="N235" s="18" t="str">
        <f t="shared" si="8"/>
        <v/>
      </c>
    </row>
    <row r="236" spans="14:14" x14ac:dyDescent="0.35">
      <c r="N236" s="18" t="str">
        <f t="shared" si="8"/>
        <v/>
      </c>
    </row>
    <row r="237" spans="14:14" x14ac:dyDescent="0.35">
      <c r="N237" s="18" t="str">
        <f t="shared" si="8"/>
        <v/>
      </c>
    </row>
    <row r="238" spans="14:14" x14ac:dyDescent="0.35">
      <c r="N238" s="18" t="str">
        <f t="shared" si="8"/>
        <v/>
      </c>
    </row>
    <row r="239" spans="14:14" x14ac:dyDescent="0.35">
      <c r="N239" s="18" t="str">
        <f t="shared" si="8"/>
        <v/>
      </c>
    </row>
    <row r="240" spans="14:14" x14ac:dyDescent="0.35">
      <c r="N240" s="18" t="str">
        <f t="shared" si="8"/>
        <v/>
      </c>
    </row>
    <row r="241" spans="14:14" x14ac:dyDescent="0.35">
      <c r="N241" s="18" t="str">
        <f t="shared" si="8"/>
        <v/>
      </c>
    </row>
    <row r="242" spans="14:14" x14ac:dyDescent="0.35">
      <c r="N242" s="18" t="str">
        <f t="shared" si="8"/>
        <v/>
      </c>
    </row>
    <row r="243" spans="14:14" x14ac:dyDescent="0.35">
      <c r="N243" s="18" t="str">
        <f t="shared" si="8"/>
        <v/>
      </c>
    </row>
    <row r="244" spans="14:14" x14ac:dyDescent="0.35">
      <c r="N244" s="18" t="str">
        <f t="shared" si="8"/>
        <v/>
      </c>
    </row>
    <row r="245" spans="14:14" x14ac:dyDescent="0.35">
      <c r="N245" s="18" t="str">
        <f t="shared" si="8"/>
        <v/>
      </c>
    </row>
    <row r="246" spans="14:14" x14ac:dyDescent="0.35">
      <c r="N246" s="18" t="str">
        <f t="shared" si="8"/>
        <v/>
      </c>
    </row>
    <row r="247" spans="14:14" x14ac:dyDescent="0.35">
      <c r="N247" s="18" t="str">
        <f t="shared" si="8"/>
        <v/>
      </c>
    </row>
    <row r="248" spans="14:14" x14ac:dyDescent="0.35">
      <c r="N248" s="18" t="str">
        <f t="shared" si="8"/>
        <v/>
      </c>
    </row>
    <row r="249" spans="14:14" x14ac:dyDescent="0.35">
      <c r="N249" s="18" t="str">
        <f t="shared" si="8"/>
        <v/>
      </c>
    </row>
    <row r="250" spans="14:14" x14ac:dyDescent="0.35">
      <c r="N250" s="18" t="str">
        <f t="shared" si="8"/>
        <v/>
      </c>
    </row>
    <row r="251" spans="14:14" x14ac:dyDescent="0.35">
      <c r="N251" s="18" t="str">
        <f t="shared" si="8"/>
        <v/>
      </c>
    </row>
    <row r="252" spans="14:14" x14ac:dyDescent="0.35">
      <c r="N252" s="18" t="str">
        <f t="shared" si="8"/>
        <v/>
      </c>
    </row>
    <row r="253" spans="14:14" x14ac:dyDescent="0.35">
      <c r="N253" s="18" t="str">
        <f t="shared" si="8"/>
        <v/>
      </c>
    </row>
    <row r="254" spans="14:14" x14ac:dyDescent="0.35">
      <c r="N254" s="18" t="str">
        <f t="shared" si="8"/>
        <v/>
      </c>
    </row>
    <row r="255" spans="14:14" x14ac:dyDescent="0.35">
      <c r="N255" s="18" t="str">
        <f t="shared" si="8"/>
        <v/>
      </c>
    </row>
    <row r="256" spans="14:14" x14ac:dyDescent="0.35">
      <c r="N256" s="18" t="str">
        <f t="shared" si="8"/>
        <v/>
      </c>
    </row>
    <row r="257" spans="14:14" x14ac:dyDescent="0.35">
      <c r="N257" s="18" t="str">
        <f t="shared" si="8"/>
        <v/>
      </c>
    </row>
    <row r="258" spans="14:14" x14ac:dyDescent="0.35">
      <c r="N258" s="18" t="str">
        <f t="shared" si="8"/>
        <v/>
      </c>
    </row>
    <row r="259" spans="14:14" x14ac:dyDescent="0.35">
      <c r="N259" s="18" t="str">
        <f t="shared" si="8"/>
        <v/>
      </c>
    </row>
    <row r="260" spans="14:14" x14ac:dyDescent="0.35">
      <c r="N260" s="18" t="str">
        <f t="shared" si="8"/>
        <v/>
      </c>
    </row>
    <row r="261" spans="14:14" x14ac:dyDescent="0.35">
      <c r="N261" s="18" t="str">
        <f t="shared" si="8"/>
        <v/>
      </c>
    </row>
    <row r="262" spans="14:14" x14ac:dyDescent="0.35">
      <c r="N262" s="18" t="str">
        <f t="shared" ref="N262:N293" si="9">IF(AND(C234&lt;&gt;"",G234=""),1,IF(AND(C234&lt;&gt;"",G234&lt;&gt;""),G234,""))</f>
        <v/>
      </c>
    </row>
    <row r="263" spans="14:14" x14ac:dyDescent="0.35">
      <c r="N263" s="18" t="str">
        <f t="shared" si="9"/>
        <v/>
      </c>
    </row>
    <row r="264" spans="14:14" x14ac:dyDescent="0.35">
      <c r="N264" s="18" t="str">
        <f t="shared" si="9"/>
        <v/>
      </c>
    </row>
    <row r="265" spans="14:14" x14ac:dyDescent="0.35">
      <c r="N265" s="18" t="str">
        <f t="shared" si="9"/>
        <v/>
      </c>
    </row>
    <row r="266" spans="14:14" x14ac:dyDescent="0.35">
      <c r="N266" s="18" t="str">
        <f t="shared" si="9"/>
        <v/>
      </c>
    </row>
    <row r="267" spans="14:14" x14ac:dyDescent="0.35">
      <c r="N267" s="18" t="str">
        <f t="shared" si="9"/>
        <v/>
      </c>
    </row>
    <row r="268" spans="14:14" x14ac:dyDescent="0.35">
      <c r="N268" s="18" t="str">
        <f t="shared" si="9"/>
        <v/>
      </c>
    </row>
    <row r="269" spans="14:14" x14ac:dyDescent="0.35">
      <c r="N269" s="18" t="str">
        <f t="shared" si="9"/>
        <v/>
      </c>
    </row>
    <row r="270" spans="14:14" x14ac:dyDescent="0.35">
      <c r="N270" s="18" t="str">
        <f t="shared" si="9"/>
        <v/>
      </c>
    </row>
    <row r="271" spans="14:14" x14ac:dyDescent="0.35">
      <c r="N271" s="18" t="str">
        <f t="shared" si="9"/>
        <v/>
      </c>
    </row>
    <row r="272" spans="14:14" x14ac:dyDescent="0.35">
      <c r="N272" s="18" t="str">
        <f t="shared" si="9"/>
        <v/>
      </c>
    </row>
    <row r="273" spans="14:14" x14ac:dyDescent="0.35">
      <c r="N273" s="18" t="str">
        <f t="shared" si="9"/>
        <v/>
      </c>
    </row>
    <row r="274" spans="14:14" x14ac:dyDescent="0.35">
      <c r="N274" s="18" t="str">
        <f t="shared" si="9"/>
        <v/>
      </c>
    </row>
    <row r="275" spans="14:14" x14ac:dyDescent="0.35">
      <c r="N275" s="18" t="str">
        <f t="shared" si="9"/>
        <v/>
      </c>
    </row>
    <row r="276" spans="14:14" x14ac:dyDescent="0.35">
      <c r="N276" s="18" t="str">
        <f t="shared" si="9"/>
        <v/>
      </c>
    </row>
    <row r="277" spans="14:14" x14ac:dyDescent="0.35">
      <c r="N277" s="18" t="str">
        <f t="shared" si="9"/>
        <v/>
      </c>
    </row>
    <row r="278" spans="14:14" x14ac:dyDescent="0.35">
      <c r="N278" s="18" t="str">
        <f t="shared" si="9"/>
        <v/>
      </c>
    </row>
    <row r="279" spans="14:14" x14ac:dyDescent="0.35">
      <c r="N279" s="18" t="str">
        <f t="shared" si="9"/>
        <v/>
      </c>
    </row>
    <row r="280" spans="14:14" x14ac:dyDescent="0.35">
      <c r="N280" s="18" t="str">
        <f t="shared" si="9"/>
        <v/>
      </c>
    </row>
    <row r="281" spans="14:14" x14ac:dyDescent="0.35">
      <c r="N281" s="18" t="str">
        <f t="shared" si="9"/>
        <v/>
      </c>
    </row>
    <row r="282" spans="14:14" x14ac:dyDescent="0.35">
      <c r="N282" s="18" t="str">
        <f t="shared" si="9"/>
        <v/>
      </c>
    </row>
    <row r="283" spans="14:14" x14ac:dyDescent="0.35">
      <c r="N283" s="18" t="str">
        <f t="shared" si="9"/>
        <v/>
      </c>
    </row>
    <row r="284" spans="14:14" x14ac:dyDescent="0.35">
      <c r="N284" s="18" t="str">
        <f t="shared" si="9"/>
        <v/>
      </c>
    </row>
    <row r="285" spans="14:14" x14ac:dyDescent="0.35">
      <c r="N285" s="18" t="str">
        <f t="shared" si="9"/>
        <v/>
      </c>
    </row>
    <row r="286" spans="14:14" x14ac:dyDescent="0.35">
      <c r="N286" s="18" t="str">
        <f t="shared" si="9"/>
        <v/>
      </c>
    </row>
    <row r="287" spans="14:14" x14ac:dyDescent="0.35">
      <c r="N287" s="18" t="str">
        <f t="shared" si="9"/>
        <v/>
      </c>
    </row>
    <row r="288" spans="14:14" x14ac:dyDescent="0.35">
      <c r="N288" s="18" t="str">
        <f t="shared" si="9"/>
        <v/>
      </c>
    </row>
    <row r="289" spans="14:14" x14ac:dyDescent="0.35">
      <c r="N289" s="18" t="str">
        <f t="shared" si="9"/>
        <v/>
      </c>
    </row>
    <row r="290" spans="14:14" x14ac:dyDescent="0.35">
      <c r="N290" s="18" t="str">
        <f t="shared" si="9"/>
        <v/>
      </c>
    </row>
    <row r="291" spans="14:14" x14ac:dyDescent="0.35">
      <c r="N291" s="18" t="str">
        <f t="shared" si="9"/>
        <v/>
      </c>
    </row>
    <row r="292" spans="14:14" x14ac:dyDescent="0.35">
      <c r="N292" s="18" t="str">
        <f t="shared" si="9"/>
        <v/>
      </c>
    </row>
    <row r="293" spans="14:14" x14ac:dyDescent="0.35">
      <c r="N293" s="18" t="str">
        <f t="shared" si="9"/>
        <v/>
      </c>
    </row>
    <row r="294" spans="14:14" x14ac:dyDescent="0.35">
      <c r="N294" s="18" t="str">
        <f t="shared" ref="N294:N325" si="10">IF(AND(C266&lt;&gt;"",G266=""),1,IF(AND(C266&lt;&gt;"",G266&lt;&gt;""),G266,""))</f>
        <v/>
      </c>
    </row>
    <row r="295" spans="14:14" x14ac:dyDescent="0.35">
      <c r="N295" s="18" t="str">
        <f t="shared" si="10"/>
        <v/>
      </c>
    </row>
    <row r="296" spans="14:14" x14ac:dyDescent="0.35">
      <c r="N296" s="18" t="str">
        <f t="shared" si="10"/>
        <v/>
      </c>
    </row>
    <row r="297" spans="14:14" x14ac:dyDescent="0.35">
      <c r="N297" s="18" t="str">
        <f t="shared" si="10"/>
        <v/>
      </c>
    </row>
    <row r="298" spans="14:14" x14ac:dyDescent="0.35">
      <c r="N298" s="18" t="str">
        <f t="shared" si="10"/>
        <v/>
      </c>
    </row>
    <row r="299" spans="14:14" x14ac:dyDescent="0.35">
      <c r="N299" s="18" t="str">
        <f t="shared" si="10"/>
        <v/>
      </c>
    </row>
    <row r="300" spans="14:14" x14ac:dyDescent="0.35">
      <c r="N300" s="18" t="str">
        <f t="shared" si="10"/>
        <v/>
      </c>
    </row>
    <row r="301" spans="14:14" x14ac:dyDescent="0.35">
      <c r="N301" s="18" t="str">
        <f t="shared" si="10"/>
        <v/>
      </c>
    </row>
    <row r="302" spans="14:14" x14ac:dyDescent="0.35">
      <c r="N302" s="18" t="str">
        <f t="shared" si="10"/>
        <v/>
      </c>
    </row>
    <row r="303" spans="14:14" x14ac:dyDescent="0.35">
      <c r="N303" s="18" t="str">
        <f t="shared" si="10"/>
        <v/>
      </c>
    </row>
    <row r="304" spans="14:14" x14ac:dyDescent="0.35">
      <c r="N304" s="18" t="str">
        <f t="shared" si="10"/>
        <v/>
      </c>
    </row>
    <row r="305" spans="14:14" x14ac:dyDescent="0.35">
      <c r="N305" s="18" t="str">
        <f t="shared" si="10"/>
        <v/>
      </c>
    </row>
    <row r="306" spans="14:14" x14ac:dyDescent="0.35">
      <c r="N306" s="18" t="str">
        <f t="shared" si="10"/>
        <v/>
      </c>
    </row>
    <row r="307" spans="14:14" x14ac:dyDescent="0.35">
      <c r="N307" s="18" t="str">
        <f t="shared" si="10"/>
        <v/>
      </c>
    </row>
    <row r="308" spans="14:14" x14ac:dyDescent="0.35">
      <c r="N308" s="18" t="str">
        <f t="shared" si="10"/>
        <v/>
      </c>
    </row>
    <row r="309" spans="14:14" x14ac:dyDescent="0.35">
      <c r="N309" s="18" t="str">
        <f t="shared" si="10"/>
        <v/>
      </c>
    </row>
    <row r="310" spans="14:14" x14ac:dyDescent="0.35">
      <c r="N310" s="18" t="str">
        <f t="shared" si="10"/>
        <v/>
      </c>
    </row>
    <row r="311" spans="14:14" x14ac:dyDescent="0.35">
      <c r="N311" s="18" t="str">
        <f t="shared" si="10"/>
        <v/>
      </c>
    </row>
    <row r="312" spans="14:14" x14ac:dyDescent="0.35">
      <c r="N312" s="18" t="str">
        <f t="shared" si="10"/>
        <v/>
      </c>
    </row>
    <row r="313" spans="14:14" x14ac:dyDescent="0.35">
      <c r="N313" s="18" t="str">
        <f t="shared" ref="N313:N327" si="11">IF(AND(C207&lt;&gt;"",G207=""),1,IF(AND(C207&lt;&gt;"",G207&lt;&gt;""),G207,""))</f>
        <v/>
      </c>
    </row>
    <row r="314" spans="14:14" x14ac:dyDescent="0.35">
      <c r="N314" s="18" t="str">
        <f t="shared" si="11"/>
        <v/>
      </c>
    </row>
    <row r="315" spans="14:14" x14ac:dyDescent="0.35">
      <c r="N315" s="18" t="str">
        <f t="shared" si="11"/>
        <v/>
      </c>
    </row>
    <row r="316" spans="14:14" x14ac:dyDescent="0.35">
      <c r="N316" s="18" t="str">
        <f t="shared" si="11"/>
        <v/>
      </c>
    </row>
    <row r="317" spans="14:14" x14ac:dyDescent="0.35">
      <c r="N317" s="18" t="str">
        <f t="shared" si="11"/>
        <v/>
      </c>
    </row>
    <row r="318" spans="14:14" x14ac:dyDescent="0.35">
      <c r="N318" s="18" t="str">
        <f t="shared" si="11"/>
        <v/>
      </c>
    </row>
    <row r="319" spans="14:14" x14ac:dyDescent="0.35">
      <c r="N319" s="18" t="str">
        <f t="shared" si="11"/>
        <v/>
      </c>
    </row>
    <row r="320" spans="14:14" x14ac:dyDescent="0.35">
      <c r="N320" s="18" t="str">
        <f t="shared" si="11"/>
        <v/>
      </c>
    </row>
    <row r="321" spans="14:14" x14ac:dyDescent="0.35">
      <c r="N321" s="18" t="str">
        <f t="shared" si="11"/>
        <v/>
      </c>
    </row>
    <row r="322" spans="14:14" x14ac:dyDescent="0.35">
      <c r="N322" s="18" t="str">
        <f t="shared" si="11"/>
        <v/>
      </c>
    </row>
    <row r="323" spans="14:14" x14ac:dyDescent="0.35">
      <c r="N323" s="18" t="str">
        <f t="shared" si="11"/>
        <v/>
      </c>
    </row>
    <row r="324" spans="14:14" x14ac:dyDescent="0.35">
      <c r="N324" s="18" t="str">
        <f t="shared" si="11"/>
        <v/>
      </c>
    </row>
    <row r="325" spans="14:14" x14ac:dyDescent="0.35">
      <c r="N325" s="18" t="str">
        <f t="shared" si="11"/>
        <v/>
      </c>
    </row>
    <row r="326" spans="14:14" x14ac:dyDescent="0.35">
      <c r="N326" s="18" t="str">
        <f t="shared" si="11"/>
        <v/>
      </c>
    </row>
    <row r="327" spans="14:14" x14ac:dyDescent="0.35">
      <c r="N327" s="18" t="str">
        <f t="shared" si="11"/>
        <v/>
      </c>
    </row>
    <row r="328" spans="14:14" x14ac:dyDescent="0.35">
      <c r="N328" s="18" t="str">
        <f t="shared" ref="N328:N329" si="12">IF(AND(C107&lt;&gt;"",G107=""),1,IF(AND(C107&lt;&gt;"",G107&lt;&gt;""),G107,""))</f>
        <v/>
      </c>
    </row>
    <row r="329" spans="14:14" x14ac:dyDescent="0.35">
      <c r="N329" s="18" t="str">
        <f t="shared" si="12"/>
        <v/>
      </c>
    </row>
    <row r="330" spans="14:14" x14ac:dyDescent="0.35">
      <c r="N330" s="18" t="e">
        <f>IF(AND(#REF!&lt;&gt;"",#REF!=""),1,IF(AND(#REF!&lt;&gt;"",#REF!&lt;&gt;""),#REF!,""))</f>
        <v>#REF!</v>
      </c>
    </row>
    <row r="331" spans="14:14" x14ac:dyDescent="0.35">
      <c r="N331" s="18" t="str">
        <f>IF(AND(C109&lt;&gt;"",G109=""),1,IF(AND(C109&lt;&gt;"",G109&lt;&gt;""),G109,""))</f>
        <v/>
      </c>
    </row>
    <row r="332" spans="14:14" x14ac:dyDescent="0.35">
      <c r="N332" s="18" t="str">
        <f>IF(AND(C110&lt;&gt;"",G110=""),1,IF(AND(C110&lt;&gt;"",G110&lt;&gt;""),G110,""))</f>
        <v/>
      </c>
    </row>
    <row r="333" spans="14:14" x14ac:dyDescent="0.35">
      <c r="N333" s="18" t="str">
        <f>IF(AND(C111&lt;&gt;"",G111=""),1,IF(AND(C111&lt;&gt;"",G111&lt;&gt;""),G111,""))</f>
        <v/>
      </c>
    </row>
    <row r="334" spans="14:14" x14ac:dyDescent="0.35">
      <c r="N334" s="18" t="str">
        <f>IF(AND(C112&lt;&gt;"",G112=""),1,IF(AND(C112&lt;&gt;"",G112&lt;&gt;""),G112,""))</f>
        <v/>
      </c>
    </row>
    <row r="335" spans="14:14" x14ac:dyDescent="0.35">
      <c r="N335" s="18" t="str">
        <f>IF(AND(C113&lt;&gt;"",G113=""),1,IF(AND(C113&lt;&gt;"",G113&lt;&gt;""),G113,""))</f>
        <v/>
      </c>
    </row>
    <row r="336" spans="14:14" x14ac:dyDescent="0.35">
      <c r="N336" s="18" t="e">
        <f>IF(AND(#REF!&lt;&gt;"",#REF!=""),1,IF(AND(#REF!&lt;&gt;"",#REF!&lt;&gt;""),#REF!,""))</f>
        <v>#REF!</v>
      </c>
    </row>
    <row r="337" spans="14:14" x14ac:dyDescent="0.35">
      <c r="N337" s="18" t="str">
        <f>IF(AND(C114&lt;&gt;"",G114=""),1,IF(AND(C114&lt;&gt;"",G114&lt;&gt;""),G114,""))</f>
        <v/>
      </c>
    </row>
    <row r="338" spans="14:14" x14ac:dyDescent="0.35">
      <c r="N338" s="18" t="str">
        <f>IF(AND(C115&lt;&gt;"",G115=""),1,IF(AND(C115&lt;&gt;"",G115&lt;&gt;""),G115,""))</f>
        <v/>
      </c>
    </row>
    <row r="339" spans="14:14" x14ac:dyDescent="0.35">
      <c r="N339" s="18" t="str">
        <f>IF(AND(C116&lt;&gt;"",G116=""),1,IF(AND(C116&lt;&gt;"",G116&lt;&gt;""),G116,""))</f>
        <v/>
      </c>
    </row>
    <row r="340" spans="14:14" x14ac:dyDescent="0.35">
      <c r="N340" s="18" t="str">
        <f>IF(AND(C117&lt;&gt;"",G117=""),1,IF(AND(C117&lt;&gt;"",G117&lt;&gt;""),G117,""))</f>
        <v/>
      </c>
    </row>
    <row r="341" spans="14:14" x14ac:dyDescent="0.35">
      <c r="N341" s="18" t="str">
        <f>IF(AND(C118&lt;&gt;"",G118=""),1,IF(AND(C118&lt;&gt;"",G118&lt;&gt;""),G118,""))</f>
        <v/>
      </c>
    </row>
    <row r="342" spans="14:14" x14ac:dyDescent="0.35">
      <c r="N342" s="18" t="e">
        <f>IF(AND(#REF!&lt;&gt;"",#REF!=""),1,IF(AND(#REF!&lt;&gt;"",#REF!&lt;&gt;""),#REF!,""))</f>
        <v>#REF!</v>
      </c>
    </row>
    <row r="343" spans="14:14" x14ac:dyDescent="0.35">
      <c r="N343" s="18" t="str">
        <f>IF(AND(C119&lt;&gt;"",G119=""),1,IF(AND(C119&lt;&gt;"",G119&lt;&gt;""),G119,""))</f>
        <v/>
      </c>
    </row>
    <row r="344" spans="14:14" x14ac:dyDescent="0.35">
      <c r="N344" s="18" t="str">
        <f>IF(AND(C120&lt;&gt;"",G120=""),1,IF(AND(C120&lt;&gt;"",G120&lt;&gt;""),G120,""))</f>
        <v/>
      </c>
    </row>
    <row r="345" spans="14:14" x14ac:dyDescent="0.35">
      <c r="N345" s="18" t="str">
        <f>IF(AND(C121&lt;&gt;"",G121=""),1,IF(AND(C121&lt;&gt;"",G121&lt;&gt;""),G121,""))</f>
        <v/>
      </c>
    </row>
    <row r="346" spans="14:14" x14ac:dyDescent="0.35">
      <c r="N346" s="18" t="str">
        <f>IF(AND(C122&lt;&gt;"",G122=""),1,IF(AND(C122&lt;&gt;"",G122&lt;&gt;""),G122,""))</f>
        <v/>
      </c>
    </row>
    <row r="347" spans="14:14" x14ac:dyDescent="0.35">
      <c r="N347" s="18" t="str">
        <f>IF(AND(C123&lt;&gt;"",G123=""),1,IF(AND(C123&lt;&gt;"",G123&lt;&gt;""),G123,""))</f>
        <v/>
      </c>
    </row>
    <row r="348" spans="14:14" x14ac:dyDescent="0.35">
      <c r="N348" s="18" t="e">
        <f>IF(AND(#REF!&lt;&gt;"",#REF!=""),1,IF(AND(#REF!&lt;&gt;"",#REF!&lt;&gt;""),#REF!,""))</f>
        <v>#REF!</v>
      </c>
    </row>
    <row r="349" spans="14:14" x14ac:dyDescent="0.35">
      <c r="N349" s="18" t="str">
        <f>IF(AND(C124&lt;&gt;"",G124=""),1,IF(AND(C124&lt;&gt;"",G124&lt;&gt;""),G124,""))</f>
        <v/>
      </c>
    </row>
    <row r="350" spans="14:14" x14ac:dyDescent="0.35">
      <c r="N350" s="18" t="str">
        <f>IF(AND(C125&lt;&gt;"",G125=""),1,IF(AND(C125&lt;&gt;"",G125&lt;&gt;""),G125,""))</f>
        <v/>
      </c>
    </row>
    <row r="351" spans="14:14" x14ac:dyDescent="0.35">
      <c r="N351" s="18" t="str">
        <f>IF(AND(C126&lt;&gt;"",G126=""),1,IF(AND(C126&lt;&gt;"",G126&lt;&gt;""),G126,""))</f>
        <v/>
      </c>
    </row>
    <row r="352" spans="14:14" x14ac:dyDescent="0.35">
      <c r="N352" s="18" t="str">
        <f>IF(AND(C127&lt;&gt;"",G127=""),1,IF(AND(C127&lt;&gt;"",G127&lt;&gt;""),G127,""))</f>
        <v/>
      </c>
    </row>
    <row r="353" spans="14:14" x14ac:dyDescent="0.35">
      <c r="N353" s="18" t="str">
        <f>IF(AND(C128&lt;&gt;"",G128=""),1,IF(AND(C128&lt;&gt;"",G128&lt;&gt;""),G128,""))</f>
        <v/>
      </c>
    </row>
    <row r="354" spans="14:14" x14ac:dyDescent="0.35">
      <c r="N354" s="18" t="e">
        <f>IF(AND(#REF!&lt;&gt;"",#REF!=""),1,IF(AND(#REF!&lt;&gt;"",#REF!&lt;&gt;""),#REF!,""))</f>
        <v>#REF!</v>
      </c>
    </row>
    <row r="355" spans="14:14" x14ac:dyDescent="0.35">
      <c r="N355" s="18" t="str">
        <f>IF(AND(C129&lt;&gt;"",G129=""),1,IF(AND(C129&lt;&gt;"",G129&lt;&gt;""),G129,""))</f>
        <v/>
      </c>
    </row>
    <row r="356" spans="14:14" x14ac:dyDescent="0.35">
      <c r="N356" s="18" t="str">
        <f>IF(AND(C130&lt;&gt;"",G130=""),1,IF(AND(C130&lt;&gt;"",G130&lt;&gt;""),G130,""))</f>
        <v/>
      </c>
    </row>
    <row r="357" spans="14:14" x14ac:dyDescent="0.35">
      <c r="N357" s="18" t="str">
        <f>IF(AND(C131&lt;&gt;"",G131=""),1,IF(AND(C131&lt;&gt;"",G131&lt;&gt;""),G131,""))</f>
        <v/>
      </c>
    </row>
    <row r="358" spans="14:14" x14ac:dyDescent="0.35">
      <c r="N358" s="18" t="str">
        <f>IF(AND(C132&lt;&gt;"",G132=""),1,IF(AND(C132&lt;&gt;"",G132&lt;&gt;""),G132,""))</f>
        <v/>
      </c>
    </row>
    <row r="359" spans="14:14" x14ac:dyDescent="0.35">
      <c r="N359" s="18" t="str">
        <f>IF(AND(C133&lt;&gt;"",G133=""),1,IF(AND(C133&lt;&gt;"",G133&lt;&gt;""),G133,""))</f>
        <v/>
      </c>
    </row>
    <row r="360" spans="14:14" x14ac:dyDescent="0.35">
      <c r="N360" s="18" t="e">
        <f>IF(AND(#REF!&lt;&gt;"",#REF!=""),1,IF(AND(#REF!&lt;&gt;"",#REF!&lt;&gt;""),#REF!,""))</f>
        <v>#REF!</v>
      </c>
    </row>
    <row r="361" spans="14:14" x14ac:dyDescent="0.35">
      <c r="N361" s="18" t="str">
        <f>IF(AND(C134&lt;&gt;"",G134=""),1,IF(AND(C134&lt;&gt;"",G134&lt;&gt;""),G134,""))</f>
        <v/>
      </c>
    </row>
    <row r="362" spans="14:14" x14ac:dyDescent="0.35">
      <c r="N362" s="18" t="str">
        <f>IF(AND(C135&lt;&gt;"",G135=""),1,IF(AND(C135&lt;&gt;"",G135&lt;&gt;""),G135,""))</f>
        <v/>
      </c>
    </row>
    <row r="363" spans="14:14" x14ac:dyDescent="0.35">
      <c r="N363" s="18" t="str">
        <f>IF(AND(C136&lt;&gt;"",G136=""),1,IF(AND(C136&lt;&gt;"",G136&lt;&gt;""),G136,""))</f>
        <v/>
      </c>
    </row>
    <row r="364" spans="14:14" x14ac:dyDescent="0.35">
      <c r="N364" s="18" t="str">
        <f>IF(AND(C137&lt;&gt;"",G137=""),1,IF(AND(C137&lt;&gt;"",G137&lt;&gt;""),G137,""))</f>
        <v/>
      </c>
    </row>
    <row r="365" spans="14:14" x14ac:dyDescent="0.35">
      <c r="N365" s="18" t="str">
        <f>IF(AND(C138&lt;&gt;"",G138=""),1,IF(AND(C138&lt;&gt;"",G138&lt;&gt;""),G138,""))</f>
        <v/>
      </c>
    </row>
    <row r="366" spans="14:14" x14ac:dyDescent="0.35">
      <c r="N366" s="18" t="e">
        <f>IF(AND(#REF!&lt;&gt;"",#REF!=""),1,IF(AND(#REF!&lt;&gt;"",#REF!&lt;&gt;""),#REF!,""))</f>
        <v>#REF!</v>
      </c>
    </row>
    <row r="367" spans="14:14" x14ac:dyDescent="0.35">
      <c r="N367" s="18" t="str">
        <f>IF(AND(C139&lt;&gt;"",G139=""),1,IF(AND(C139&lt;&gt;"",G139&lt;&gt;""),G139,""))</f>
        <v/>
      </c>
    </row>
    <row r="368" spans="14:14" x14ac:dyDescent="0.35">
      <c r="N368" s="18" t="str">
        <f>IF(AND(C140&lt;&gt;"",G140=""),1,IF(AND(C140&lt;&gt;"",G140&lt;&gt;""),G140,""))</f>
        <v/>
      </c>
    </row>
    <row r="369" spans="14:14" x14ac:dyDescent="0.35">
      <c r="N369" s="18" t="str">
        <f>IF(AND(C141&lt;&gt;"",G141=""),1,IF(AND(C141&lt;&gt;"",G141&lt;&gt;""),G141,""))</f>
        <v/>
      </c>
    </row>
    <row r="370" spans="14:14" x14ac:dyDescent="0.35">
      <c r="N370" s="18">
        <f>IF(AND(C142&lt;&gt;"",G142=""),1,IF(AND(C142&lt;&gt;"",G142&lt;&gt;""),G142,""))</f>
        <v>1</v>
      </c>
    </row>
    <row r="371" spans="14:14" x14ac:dyDescent="0.35">
      <c r="N371" s="18">
        <f>IF(AND(C143&lt;&gt;"",G143=""),1,IF(AND(C143&lt;&gt;"",G143&lt;&gt;""),G143,""))</f>
        <v>1</v>
      </c>
    </row>
    <row r="372" spans="14:14" x14ac:dyDescent="0.35">
      <c r="N372" s="18" t="e">
        <f>IF(AND(#REF!&lt;&gt;"",#REF!=""),1,IF(AND(#REF!&lt;&gt;"",#REF!&lt;&gt;""),#REF!,""))</f>
        <v>#REF!</v>
      </c>
    </row>
    <row r="373" spans="14:14" x14ac:dyDescent="0.35">
      <c r="N373" s="18" t="e">
        <f>IF(AND(#REF!&lt;&gt;"",#REF!=""),1,IF(AND(#REF!&lt;&gt;"",#REF!&lt;&gt;""),#REF!,""))</f>
        <v>#REF!</v>
      </c>
    </row>
    <row r="374" spans="14:14" x14ac:dyDescent="0.35">
      <c r="N374" s="18" t="e">
        <f>IF(AND(#REF!&lt;&gt;"",#REF!=""),1,IF(AND(#REF!&lt;&gt;"",#REF!&lt;&gt;""),#REF!,""))</f>
        <v>#REF!</v>
      </c>
    </row>
    <row r="375" spans="14:14" x14ac:dyDescent="0.35">
      <c r="N375" s="18" t="e">
        <f>IF(AND(#REF!&lt;&gt;"",#REF!=""),1,IF(AND(#REF!&lt;&gt;"",#REF!&lt;&gt;""),#REF!,""))</f>
        <v>#REF!</v>
      </c>
    </row>
    <row r="376" spans="14:14" x14ac:dyDescent="0.35">
      <c r="N376" s="18" t="e">
        <f>IF(AND(#REF!&lt;&gt;"",#REF!=""),1,IF(AND(#REF!&lt;&gt;"",#REF!&lt;&gt;""),#REF!,""))</f>
        <v>#REF!</v>
      </c>
    </row>
    <row r="377" spans="14:14" x14ac:dyDescent="0.35">
      <c r="N377" s="18" t="e">
        <f>IF(AND(#REF!&lt;&gt;"",#REF!=""),1,IF(AND(#REF!&lt;&gt;"",#REF!&lt;&gt;""),#REF!,""))</f>
        <v>#REF!</v>
      </c>
    </row>
    <row r="378" spans="14:14" x14ac:dyDescent="0.35">
      <c r="N378" s="18" t="e">
        <f>IF(AND(#REF!&lt;&gt;"",#REF!=""),1,IF(AND(#REF!&lt;&gt;"",#REF!&lt;&gt;""),#REF!,""))</f>
        <v>#REF!</v>
      </c>
    </row>
    <row r="379" spans="14:14" x14ac:dyDescent="0.35">
      <c r="N379" s="18" t="e">
        <f>IF(AND(#REF!&lt;&gt;"",#REF!=""),1,IF(AND(#REF!&lt;&gt;"",#REF!&lt;&gt;""),#REF!,""))</f>
        <v>#REF!</v>
      </c>
    </row>
    <row r="380" spans="14:14" x14ac:dyDescent="0.35">
      <c r="N380" s="18" t="e">
        <f>IF(AND(#REF!&lt;&gt;"",#REF!=""),1,IF(AND(#REF!&lt;&gt;"",#REF!&lt;&gt;""),#REF!,""))</f>
        <v>#REF!</v>
      </c>
    </row>
    <row r="381" spans="14:14" x14ac:dyDescent="0.35">
      <c r="N381" s="18" t="e">
        <f>IF(AND(#REF!&lt;&gt;"",#REF!=""),1,IF(AND(#REF!&lt;&gt;"",#REF!&lt;&gt;""),#REF!,""))</f>
        <v>#REF!</v>
      </c>
    </row>
    <row r="382" spans="14:14" x14ac:dyDescent="0.35">
      <c r="N382" s="18" t="e">
        <f>IF(AND(#REF!&lt;&gt;"",#REF!=""),1,IF(AND(#REF!&lt;&gt;"",#REF!&lt;&gt;""),#REF!,""))</f>
        <v>#REF!</v>
      </c>
    </row>
    <row r="383" spans="14:14" x14ac:dyDescent="0.35">
      <c r="N383" s="18" t="e">
        <f>IF(AND(#REF!&lt;&gt;"",#REF!=""),1,IF(AND(#REF!&lt;&gt;"",#REF!&lt;&gt;""),#REF!,""))</f>
        <v>#REF!</v>
      </c>
    </row>
    <row r="384" spans="14:14" x14ac:dyDescent="0.35">
      <c r="N384" s="18" t="e">
        <f>IF(AND(#REF!&lt;&gt;"",#REF!=""),1,IF(AND(#REF!&lt;&gt;"",#REF!&lt;&gt;""),#REF!,""))</f>
        <v>#REF!</v>
      </c>
    </row>
    <row r="385" spans="14:14" x14ac:dyDescent="0.35">
      <c r="N385" s="18">
        <f>IF(AND(C144&lt;&gt;"",G144=""),1,IF(AND(C144&lt;&gt;"",G144&lt;&gt;""),G144,""))</f>
        <v>1</v>
      </c>
    </row>
    <row r="386" spans="14:14" x14ac:dyDescent="0.35">
      <c r="N386" s="18" t="e">
        <f>IF(AND(#REF!&lt;&gt;"",#REF!=""),1,IF(AND(#REF!&lt;&gt;"",#REF!&lt;&gt;""),#REF!,""))</f>
        <v>#REF!</v>
      </c>
    </row>
    <row r="387" spans="14:14" x14ac:dyDescent="0.35">
      <c r="N387" s="18" t="str">
        <f t="shared" ref="N387:N394" si="13">IF(AND(C145&lt;&gt;"",G145=""),1,IF(AND(C145&lt;&gt;"",G145&lt;&gt;""),G145,""))</f>
        <v/>
      </c>
    </row>
    <row r="388" spans="14:14" x14ac:dyDescent="0.35">
      <c r="N388" s="18" t="str">
        <f t="shared" si="13"/>
        <v/>
      </c>
    </row>
    <row r="389" spans="14:14" x14ac:dyDescent="0.35">
      <c r="N389" s="18" t="str">
        <f t="shared" si="13"/>
        <v/>
      </c>
    </row>
    <row r="390" spans="14:14" x14ac:dyDescent="0.35">
      <c r="N390" s="18">
        <f t="shared" si="13"/>
        <v>1</v>
      </c>
    </row>
    <row r="391" spans="14:14" x14ac:dyDescent="0.35">
      <c r="N391" s="18">
        <f t="shared" si="13"/>
        <v>1</v>
      </c>
    </row>
    <row r="392" spans="14:14" x14ac:dyDescent="0.35">
      <c r="N392" s="18" t="str">
        <f t="shared" si="13"/>
        <v/>
      </c>
    </row>
    <row r="393" spans="14:14" x14ac:dyDescent="0.35">
      <c r="N393" s="18">
        <f t="shared" si="13"/>
        <v>1</v>
      </c>
    </row>
    <row r="394" spans="14:14" x14ac:dyDescent="0.35">
      <c r="N394" s="18">
        <f t="shared" si="13"/>
        <v>1</v>
      </c>
    </row>
    <row r="395" spans="14:14" x14ac:dyDescent="0.35">
      <c r="N395" s="18" t="e">
        <f>IF(AND(#REF!&lt;&gt;"",#REF!=""),1,IF(AND(#REF!&lt;&gt;"",#REF!&lt;&gt;""),#REF!,""))</f>
        <v>#REF!</v>
      </c>
    </row>
    <row r="396" spans="14:14" x14ac:dyDescent="0.35">
      <c r="N396" s="18" t="str">
        <f t="shared" ref="N396:N402" si="14">IF(AND(C153&lt;&gt;"",G153=""),1,IF(AND(C153&lt;&gt;"",G153&lt;&gt;""),G153,""))</f>
        <v/>
      </c>
    </row>
    <row r="397" spans="14:14" x14ac:dyDescent="0.35">
      <c r="N397" s="18" t="str">
        <f t="shared" si="14"/>
        <v/>
      </c>
    </row>
    <row r="398" spans="14:14" x14ac:dyDescent="0.35">
      <c r="N398" s="18" t="str">
        <f t="shared" si="14"/>
        <v/>
      </c>
    </row>
    <row r="399" spans="14:14" x14ac:dyDescent="0.35">
      <c r="N399" s="18" t="str">
        <f t="shared" si="14"/>
        <v/>
      </c>
    </row>
    <row r="400" spans="14:14" x14ac:dyDescent="0.35">
      <c r="N400" s="18">
        <f t="shared" si="14"/>
        <v>1</v>
      </c>
    </row>
    <row r="401" spans="14:14" x14ac:dyDescent="0.35">
      <c r="N401" s="18">
        <f t="shared" si="14"/>
        <v>1</v>
      </c>
    </row>
    <row r="402" spans="14:14" x14ac:dyDescent="0.35">
      <c r="N402" s="18">
        <f t="shared" si="14"/>
        <v>1</v>
      </c>
    </row>
    <row r="403" spans="14:14" x14ac:dyDescent="0.35">
      <c r="N403" s="18" t="e">
        <f>IF(AND(#REF!&lt;&gt;"",#REF!=""),1,IF(AND(#REF!&lt;&gt;"",#REF!&lt;&gt;""),#REF!,""))</f>
        <v>#REF!</v>
      </c>
    </row>
    <row r="404" spans="14:14" x14ac:dyDescent="0.35">
      <c r="N404" s="18" t="e">
        <f>IF(AND(#REF!&lt;&gt;"",#REF!=""),1,IF(AND(#REF!&lt;&gt;"",#REF!&lt;&gt;""),#REF!,""))</f>
        <v>#REF!</v>
      </c>
    </row>
    <row r="405" spans="14:14" x14ac:dyDescent="0.35">
      <c r="N405" s="18" t="e">
        <f>IF(AND(#REF!&lt;&gt;"",#REF!=""),1,IF(AND(#REF!&lt;&gt;"",#REF!&lt;&gt;""),#REF!,""))</f>
        <v>#REF!</v>
      </c>
    </row>
    <row r="406" spans="14:14" x14ac:dyDescent="0.35">
      <c r="N406" s="18">
        <f t="shared" ref="N406:N407" si="15">IF(AND(C160&lt;&gt;"",G160=""),1,IF(AND(C160&lt;&gt;"",G160&lt;&gt;""),G160,""))</f>
        <v>1</v>
      </c>
    </row>
    <row r="407" spans="14:14" x14ac:dyDescent="0.35">
      <c r="N407" s="18">
        <f t="shared" si="15"/>
        <v>1</v>
      </c>
    </row>
    <row r="408" spans="14:14" x14ac:dyDescent="0.35">
      <c r="N408" s="18" t="e">
        <f>IF(AND(#REF!&lt;&gt;"",#REF!=""),1,IF(AND(#REF!&lt;&gt;"",#REF!&lt;&gt;""),#REF!,""))</f>
        <v>#REF!</v>
      </c>
    </row>
    <row r="409" spans="14:14" x14ac:dyDescent="0.35">
      <c r="N409" s="18" t="str">
        <f t="shared" ref="N409:N434" si="16">IF(AND(C162&lt;&gt;"",G162=""),1,IF(AND(C162&lt;&gt;"",G162&lt;&gt;""),G162,""))</f>
        <v/>
      </c>
    </row>
    <row r="410" spans="14:14" x14ac:dyDescent="0.35">
      <c r="N410" s="18" t="str">
        <f t="shared" si="16"/>
        <v/>
      </c>
    </row>
    <row r="411" spans="14:14" x14ac:dyDescent="0.35">
      <c r="N411" s="18" t="str">
        <f t="shared" si="16"/>
        <v/>
      </c>
    </row>
    <row r="412" spans="14:14" x14ac:dyDescent="0.35">
      <c r="N412" s="18" t="str">
        <f t="shared" si="16"/>
        <v/>
      </c>
    </row>
    <row r="413" spans="14:14" x14ac:dyDescent="0.35">
      <c r="N413" s="18" t="str">
        <f t="shared" si="16"/>
        <v/>
      </c>
    </row>
    <row r="414" spans="14:14" x14ac:dyDescent="0.35">
      <c r="N414" s="18" t="str">
        <f t="shared" si="16"/>
        <v/>
      </c>
    </row>
    <row r="415" spans="14:14" x14ac:dyDescent="0.35">
      <c r="N415" s="18" t="str">
        <f t="shared" si="16"/>
        <v/>
      </c>
    </row>
    <row r="416" spans="14:14" x14ac:dyDescent="0.35">
      <c r="N416" s="18" t="str">
        <f t="shared" si="16"/>
        <v/>
      </c>
    </row>
    <row r="417" spans="14:14" x14ac:dyDescent="0.35">
      <c r="N417" s="18" t="str">
        <f t="shared" si="16"/>
        <v/>
      </c>
    </row>
    <row r="418" spans="14:14" x14ac:dyDescent="0.35">
      <c r="N418" s="18" t="str">
        <f t="shared" si="16"/>
        <v/>
      </c>
    </row>
    <row r="419" spans="14:14" x14ac:dyDescent="0.35">
      <c r="N419" s="18" t="str">
        <f t="shared" si="16"/>
        <v/>
      </c>
    </row>
    <row r="420" spans="14:14" x14ac:dyDescent="0.35">
      <c r="N420" s="18" t="str">
        <f t="shared" si="16"/>
        <v/>
      </c>
    </row>
    <row r="421" spans="14:14" x14ac:dyDescent="0.35">
      <c r="N421" s="18" t="str">
        <f t="shared" si="16"/>
        <v/>
      </c>
    </row>
    <row r="422" spans="14:14" x14ac:dyDescent="0.35">
      <c r="N422" s="18" t="str">
        <f t="shared" si="16"/>
        <v/>
      </c>
    </row>
    <row r="423" spans="14:14" x14ac:dyDescent="0.35">
      <c r="N423" s="18" t="str">
        <f t="shared" si="16"/>
        <v/>
      </c>
    </row>
    <row r="424" spans="14:14" x14ac:dyDescent="0.35">
      <c r="N424" s="18" t="str">
        <f t="shared" si="16"/>
        <v/>
      </c>
    </row>
    <row r="425" spans="14:14" x14ac:dyDescent="0.35">
      <c r="N425" s="18" t="str">
        <f t="shared" si="16"/>
        <v/>
      </c>
    </row>
    <row r="426" spans="14:14" x14ac:dyDescent="0.35">
      <c r="N426" s="18" t="str">
        <f t="shared" si="16"/>
        <v/>
      </c>
    </row>
    <row r="427" spans="14:14" x14ac:dyDescent="0.35">
      <c r="N427" s="18" t="str">
        <f t="shared" si="16"/>
        <v/>
      </c>
    </row>
    <row r="428" spans="14:14" x14ac:dyDescent="0.35">
      <c r="N428" s="18" t="str">
        <f t="shared" si="16"/>
        <v/>
      </c>
    </row>
    <row r="429" spans="14:14" x14ac:dyDescent="0.35">
      <c r="N429" s="18" t="str">
        <f t="shared" si="16"/>
        <v/>
      </c>
    </row>
    <row r="430" spans="14:14" x14ac:dyDescent="0.35">
      <c r="N430" s="18" t="str">
        <f t="shared" si="16"/>
        <v/>
      </c>
    </row>
    <row r="431" spans="14:14" x14ac:dyDescent="0.35">
      <c r="N431" s="18" t="str">
        <f t="shared" si="16"/>
        <v/>
      </c>
    </row>
    <row r="432" spans="14:14" x14ac:dyDescent="0.35">
      <c r="N432" s="18" t="str">
        <f t="shared" si="16"/>
        <v/>
      </c>
    </row>
    <row r="433" spans="14:14" x14ac:dyDescent="0.35">
      <c r="N433" s="18" t="str">
        <f t="shared" si="16"/>
        <v/>
      </c>
    </row>
    <row r="434" spans="14:14" x14ac:dyDescent="0.35">
      <c r="N434" s="18" t="str">
        <f t="shared" si="16"/>
        <v/>
      </c>
    </row>
    <row r="435" spans="14:14" x14ac:dyDescent="0.35">
      <c r="N435" s="18" t="e">
        <f>IF(AND(#REF!&lt;&gt;"",#REF!=""),1,IF(AND(#REF!&lt;&gt;"",#REF!&lt;&gt;""),#REF!,""))</f>
        <v>#REF!</v>
      </c>
    </row>
    <row r="436" spans="14:14" x14ac:dyDescent="0.35">
      <c r="N436" s="18" t="e">
        <f>IF(AND(#REF!&lt;&gt;"",#REF!=""),1,IF(AND(#REF!&lt;&gt;"",#REF!&lt;&gt;""),#REF!,""))</f>
        <v>#REF!</v>
      </c>
    </row>
    <row r="437" spans="14:14" x14ac:dyDescent="0.35">
      <c r="N437" s="18" t="e">
        <f>IF(AND(#REF!&lt;&gt;"",#REF!=""),1,IF(AND(#REF!&lt;&gt;"",#REF!&lt;&gt;""),#REF!,""))</f>
        <v>#REF!</v>
      </c>
    </row>
    <row r="438" spans="14:14" x14ac:dyDescent="0.35">
      <c r="N438" s="18" t="e">
        <f>IF(AND(#REF!&lt;&gt;"",#REF!=""),1,IF(AND(#REF!&lt;&gt;"",#REF!&lt;&gt;""),#REF!,""))</f>
        <v>#REF!</v>
      </c>
    </row>
    <row r="439" spans="14:14" x14ac:dyDescent="0.35">
      <c r="N439" s="18" t="e">
        <f>IF(AND(#REF!&lt;&gt;"",#REF!=""),1,IF(AND(#REF!&lt;&gt;"",#REF!&lt;&gt;""),#REF!,""))</f>
        <v>#REF!</v>
      </c>
    </row>
    <row r="440" spans="14:14" x14ac:dyDescent="0.35">
      <c r="N440" s="18" t="e">
        <f>IF(AND(#REF!&lt;&gt;"",#REF!=""),1,IF(AND(#REF!&lt;&gt;"",#REF!&lt;&gt;""),#REF!,""))</f>
        <v>#REF!</v>
      </c>
    </row>
    <row r="441" spans="14:14" x14ac:dyDescent="0.35">
      <c r="N441" s="18" t="e">
        <f>IF(AND(#REF!&lt;&gt;"",#REF!=""),1,IF(AND(#REF!&lt;&gt;"",#REF!&lt;&gt;""),#REF!,""))</f>
        <v>#REF!</v>
      </c>
    </row>
    <row r="442" spans="14:14" x14ac:dyDescent="0.35">
      <c r="N442" s="18" t="e">
        <f>IF(AND(#REF!&lt;&gt;"",#REF!=""),1,IF(AND(#REF!&lt;&gt;"",#REF!&lt;&gt;""),#REF!,""))</f>
        <v>#REF!</v>
      </c>
    </row>
    <row r="443" spans="14:14" x14ac:dyDescent="0.35">
      <c r="N443" s="18" t="e">
        <f>IF(AND(#REF!&lt;&gt;"",#REF!=""),1,IF(AND(#REF!&lt;&gt;"",#REF!&lt;&gt;""),#REF!,""))</f>
        <v>#REF!</v>
      </c>
    </row>
    <row r="444" spans="14:14" x14ac:dyDescent="0.35">
      <c r="N444" s="18" t="e">
        <f>IF(AND(#REF!&lt;&gt;"",#REF!=""),1,IF(AND(#REF!&lt;&gt;"",#REF!&lt;&gt;""),#REF!,""))</f>
        <v>#REF!</v>
      </c>
    </row>
    <row r="445" spans="14:14" x14ac:dyDescent="0.35">
      <c r="N445" s="18" t="e">
        <f>IF(AND(#REF!&lt;&gt;"",#REF!=""),1,IF(AND(#REF!&lt;&gt;"",#REF!&lt;&gt;""),#REF!,""))</f>
        <v>#REF!</v>
      </c>
    </row>
    <row r="446" spans="14:14" x14ac:dyDescent="0.35">
      <c r="N446" s="18" t="e">
        <f>IF(AND(#REF!&lt;&gt;"",#REF!=""),1,IF(AND(#REF!&lt;&gt;"",#REF!&lt;&gt;""),#REF!,""))</f>
        <v>#REF!</v>
      </c>
    </row>
    <row r="447" spans="14:14" x14ac:dyDescent="0.35">
      <c r="N447" s="18" t="str">
        <f t="shared" ref="N447:N465" si="17">IF(AND(C188&lt;&gt;"",G188=""),1,IF(AND(C188&lt;&gt;"",G188&lt;&gt;""),G188,""))</f>
        <v/>
      </c>
    </row>
    <row r="448" spans="14:14" x14ac:dyDescent="0.35">
      <c r="N448" s="18" t="str">
        <f t="shared" si="17"/>
        <v/>
      </c>
    </row>
    <row r="449" spans="14:14" x14ac:dyDescent="0.35">
      <c r="N449" s="18" t="str">
        <f t="shared" si="17"/>
        <v/>
      </c>
    </row>
    <row r="450" spans="14:14" x14ac:dyDescent="0.35">
      <c r="N450" s="18" t="str">
        <f t="shared" si="17"/>
        <v/>
      </c>
    </row>
    <row r="451" spans="14:14" x14ac:dyDescent="0.35">
      <c r="N451" s="18" t="str">
        <f t="shared" si="17"/>
        <v/>
      </c>
    </row>
    <row r="452" spans="14:14" x14ac:dyDescent="0.35">
      <c r="N452" s="18" t="str">
        <f t="shared" si="17"/>
        <v/>
      </c>
    </row>
    <row r="453" spans="14:14" x14ac:dyDescent="0.35">
      <c r="N453" s="18" t="str">
        <f t="shared" si="17"/>
        <v/>
      </c>
    </row>
    <row r="454" spans="14:14" x14ac:dyDescent="0.35">
      <c r="N454" s="18" t="str">
        <f t="shared" si="17"/>
        <v/>
      </c>
    </row>
    <row r="455" spans="14:14" x14ac:dyDescent="0.35">
      <c r="N455" s="18" t="str">
        <f t="shared" si="17"/>
        <v/>
      </c>
    </row>
    <row r="456" spans="14:14" x14ac:dyDescent="0.35">
      <c r="N456" s="18" t="str">
        <f t="shared" si="17"/>
        <v/>
      </c>
    </row>
    <row r="457" spans="14:14" x14ac:dyDescent="0.35">
      <c r="N457" s="18" t="str">
        <f t="shared" si="17"/>
        <v/>
      </c>
    </row>
    <row r="458" spans="14:14" x14ac:dyDescent="0.35">
      <c r="N458" s="18" t="str">
        <f t="shared" si="17"/>
        <v/>
      </c>
    </row>
    <row r="459" spans="14:14" x14ac:dyDescent="0.35">
      <c r="N459" s="18" t="str">
        <f t="shared" si="17"/>
        <v/>
      </c>
    </row>
    <row r="460" spans="14:14" x14ac:dyDescent="0.35">
      <c r="N460" s="18" t="str">
        <f t="shared" si="17"/>
        <v/>
      </c>
    </row>
    <row r="461" spans="14:14" x14ac:dyDescent="0.35">
      <c r="N461" s="18" t="str">
        <f t="shared" si="17"/>
        <v/>
      </c>
    </row>
    <row r="462" spans="14:14" x14ac:dyDescent="0.35">
      <c r="N462" s="18" t="str">
        <f t="shared" si="17"/>
        <v/>
      </c>
    </row>
    <row r="463" spans="14:14" x14ac:dyDescent="0.35">
      <c r="N463" s="18" t="str">
        <f t="shared" si="17"/>
        <v/>
      </c>
    </row>
    <row r="464" spans="14:14" x14ac:dyDescent="0.35">
      <c r="N464" s="18" t="str">
        <f t="shared" si="17"/>
        <v/>
      </c>
    </row>
    <row r="465" spans="14:14" x14ac:dyDescent="0.35">
      <c r="N465" s="18" t="str">
        <f t="shared" si="17"/>
        <v/>
      </c>
    </row>
    <row r="466" spans="14:14" x14ac:dyDescent="0.35">
      <c r="N466" s="18" t="e">
        <f>IF(AND(#REF!&lt;&gt;"",#REF!=""),1,IF(AND(#REF!&lt;&gt;"",#REF!&lt;&gt;""),#REF!,""))</f>
        <v>#REF!</v>
      </c>
    </row>
    <row r="467" spans="14:14" x14ac:dyDescent="0.35">
      <c r="N467" s="18" t="e">
        <f>IF(AND(#REF!&lt;&gt;"",#REF!=""),1,IF(AND(#REF!&lt;&gt;"",#REF!&lt;&gt;""),#REF!,""))</f>
        <v>#REF!</v>
      </c>
    </row>
    <row r="468" spans="14:14" x14ac:dyDescent="0.35">
      <c r="N468" s="18" t="e">
        <f>IF(AND(#REF!&lt;&gt;"",#REF!=""),1,IF(AND(#REF!&lt;&gt;"",#REF!&lt;&gt;""),#REF!,""))</f>
        <v>#REF!</v>
      </c>
    </row>
    <row r="469" spans="14:14" x14ac:dyDescent="0.35">
      <c r="N469" s="18" t="str">
        <f t="shared" ref="N469:N481" si="18">IF(AND(C207&lt;&gt;"",G207=""),1,IF(AND(C207&lt;&gt;"",G207&lt;&gt;""),G207,""))</f>
        <v/>
      </c>
    </row>
    <row r="470" spans="14:14" x14ac:dyDescent="0.35">
      <c r="N470" s="18" t="str">
        <f t="shared" si="18"/>
        <v/>
      </c>
    </row>
    <row r="471" spans="14:14" x14ac:dyDescent="0.35">
      <c r="N471" s="18" t="str">
        <f t="shared" si="18"/>
        <v/>
      </c>
    </row>
    <row r="472" spans="14:14" x14ac:dyDescent="0.35">
      <c r="N472" s="18" t="str">
        <f t="shared" si="18"/>
        <v/>
      </c>
    </row>
    <row r="473" spans="14:14" x14ac:dyDescent="0.35">
      <c r="N473" s="18" t="str">
        <f t="shared" si="18"/>
        <v/>
      </c>
    </row>
    <row r="474" spans="14:14" x14ac:dyDescent="0.35">
      <c r="N474" s="18" t="str">
        <f t="shared" si="18"/>
        <v/>
      </c>
    </row>
    <row r="475" spans="14:14" x14ac:dyDescent="0.35">
      <c r="N475" s="18" t="str">
        <f t="shared" si="18"/>
        <v/>
      </c>
    </row>
    <row r="476" spans="14:14" x14ac:dyDescent="0.35">
      <c r="N476" s="18" t="str">
        <f t="shared" si="18"/>
        <v/>
      </c>
    </row>
    <row r="477" spans="14:14" x14ac:dyDescent="0.35">
      <c r="N477" s="18" t="str">
        <f t="shared" si="18"/>
        <v/>
      </c>
    </row>
    <row r="478" spans="14:14" x14ac:dyDescent="0.35">
      <c r="N478" s="18" t="str">
        <f t="shared" si="18"/>
        <v/>
      </c>
    </row>
    <row r="479" spans="14:14" x14ac:dyDescent="0.35">
      <c r="N479" s="18" t="str">
        <f t="shared" si="18"/>
        <v/>
      </c>
    </row>
    <row r="480" spans="14:14" x14ac:dyDescent="0.35">
      <c r="N480" s="18" t="str">
        <f t="shared" si="18"/>
        <v/>
      </c>
    </row>
    <row r="481" spans="14:14" x14ac:dyDescent="0.35">
      <c r="N481" s="18" t="str">
        <f t="shared" si="18"/>
        <v/>
      </c>
    </row>
  </sheetData>
  <sheetProtection password="CE6D" sheet="1" objects="1" scenarios="1"/>
  <sortState xmlns:xlrd2="http://schemas.microsoft.com/office/spreadsheetml/2017/richdata2" ref="A2:G90">
    <sortCondition descending="1" ref="C1"/>
  </sortState>
  <mergeCells count="3">
    <mergeCell ref="I1:I3"/>
    <mergeCell ref="J1:J3"/>
    <mergeCell ref="K1:K3"/>
  </mergeCells>
  <conditionalFormatting sqref="K9">
    <cfRule type="expression" dxfId="5" priority="6">
      <formula>AND($Q$15&gt;0,$R$15=0)</formula>
    </cfRule>
  </conditionalFormatting>
  <conditionalFormatting sqref="K10">
    <cfRule type="expression" dxfId="4" priority="5">
      <formula>AND($Q$16&gt;0,$R$16=0)</formula>
    </cfRule>
  </conditionalFormatting>
  <conditionalFormatting sqref="K11">
    <cfRule type="expression" dxfId="3" priority="4">
      <formula>AND($Q$17&gt;0,$R$17=0)</formula>
    </cfRule>
  </conditionalFormatting>
  <conditionalFormatting sqref="K12">
    <cfRule type="expression" dxfId="2" priority="3">
      <formula>AND($Q$18&gt;0,$R$18=0)</formula>
    </cfRule>
  </conditionalFormatting>
  <conditionalFormatting sqref="T1:T171">
    <cfRule type="duplicateValues" dxfId="1" priority="2"/>
  </conditionalFormatting>
  <conditionalFormatting sqref="U1">
    <cfRule type="duplicateValues" dxfId="0" priority="1"/>
  </conditionalFormatting>
  <dataValidations count="1">
    <dataValidation showInputMessage="1" showErrorMessage="1" sqref="K9:K12" xr:uid="{00000000-0002-0000-0100-000000000000}"/>
  </dataValidations>
  <pageMargins left="0.7" right="0.7" top="0.75" bottom="0.75" header="0.3" footer="0.3"/>
  <pageSetup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LOI</vt:lpstr>
      <vt:lpstr>Variables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James, Boby</dc:creator>
  <cp:lastModifiedBy>Srivastava, Riddhi</cp:lastModifiedBy>
  <cp:revision/>
  <dcterms:created xsi:type="dcterms:W3CDTF">2022-04-13T05:35:05Z</dcterms:created>
  <dcterms:modified xsi:type="dcterms:W3CDTF">2023-07-28T13:26:16Z</dcterms:modified>
</cp:coreProperties>
</file>